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2 3+4 etapa\RAZPISNA DOKUMENTACIJA\objavljena\dodatek 3\"/>
    </mc:Choice>
  </mc:AlternateContent>
  <bookViews>
    <workbookView xWindow="480" yWindow="495" windowWidth="17025" windowHeight="10305" tabRatio="825" activeTab="1"/>
  </bookViews>
  <sheets>
    <sheet name="P17 Ponudbeni predračun" sheetId="10" r:id="rId1"/>
    <sheet name="P17a Specifikacija" sheetId="3" r:id="rId2"/>
  </sheets>
  <definedNames>
    <definedName name="_xlnm.Print_Area" localSheetId="1">'P17a Specifikacija'!$A$1:$I$236</definedName>
  </definedNames>
  <calcPr calcId="162913"/>
</workbook>
</file>

<file path=xl/calcChain.xml><?xml version="1.0" encoding="utf-8"?>
<calcChain xmlns="http://schemas.openxmlformats.org/spreadsheetml/2006/main">
  <c r="G91" i="3" l="1"/>
  <c r="G90" i="3"/>
  <c r="G78" i="3"/>
  <c r="G236" i="3"/>
  <c r="G230" i="3"/>
  <c r="G227" i="3"/>
  <c r="G211" i="3"/>
  <c r="G188" i="3"/>
  <c r="G180" i="3"/>
  <c r="G161" i="3"/>
  <c r="G153" i="3"/>
  <c r="G137" i="3"/>
  <c r="G111" i="3"/>
  <c r="G107" i="3"/>
  <c r="G106" i="3"/>
  <c r="G103" i="3"/>
  <c r="G100" i="3"/>
  <c r="G85" i="3"/>
  <c r="G84" i="3" s="1"/>
  <c r="G66" i="3"/>
  <c r="G43" i="3"/>
  <c r="G33" i="3"/>
  <c r="G30" i="3"/>
  <c r="G23" i="3"/>
  <c r="G18" i="3"/>
  <c r="G6" i="3"/>
  <c r="G9" i="3"/>
  <c r="B4" i="10" l="1"/>
  <c r="G147" i="3" l="1"/>
  <c r="C16" i="10"/>
  <c r="G47" i="3"/>
  <c r="C7" i="10"/>
  <c r="G61" i="3" l="1"/>
  <c r="G72" i="3" l="1"/>
  <c r="G131" i="3" l="1"/>
  <c r="G130" i="3" l="1"/>
  <c r="G129" i="3" l="1"/>
  <c r="G128" i="3"/>
  <c r="D87" i="3" l="1"/>
  <c r="G64" i="3"/>
  <c r="G67" i="3"/>
  <c r="G68" i="3"/>
  <c r="G69" i="3"/>
  <c r="G70" i="3"/>
  <c r="G71" i="3"/>
  <c r="G73" i="3"/>
  <c r="G74" i="3"/>
  <c r="G65" i="3"/>
  <c r="G63" i="3"/>
  <c r="G62" i="3" l="1"/>
  <c r="G94" i="3"/>
  <c r="G216" i="3" l="1"/>
  <c r="G232" i="3" l="1"/>
  <c r="G231" i="3"/>
  <c r="G138" i="3" l="1"/>
  <c r="G139" i="3"/>
  <c r="G140" i="3"/>
  <c r="G141" i="3"/>
  <c r="G142" i="3"/>
  <c r="G143" i="3"/>
  <c r="G144" i="3"/>
  <c r="G145" i="3"/>
  <c r="G146" i="3"/>
  <c r="G148" i="3"/>
  <c r="P136" i="3"/>
  <c r="G14" i="3"/>
  <c r="G10" i="3"/>
  <c r="G136" i="3" l="1"/>
  <c r="D12" i="10" s="1"/>
  <c r="G215" i="3"/>
  <c r="G166" i="3"/>
  <c r="G167" i="3"/>
  <c r="G165" i="3"/>
  <c r="G217" i="3"/>
  <c r="G162" i="3"/>
  <c r="G163" i="3"/>
  <c r="G158" i="3"/>
  <c r="G159" i="3"/>
  <c r="G157" i="3"/>
  <c r="Q41" i="3"/>
  <c r="R41" i="3"/>
  <c r="Q42" i="3"/>
  <c r="R42" i="3"/>
  <c r="Q43" i="3"/>
  <c r="R43" i="3"/>
  <c r="Q44" i="3"/>
  <c r="R44" i="3"/>
  <c r="Q45" i="3"/>
  <c r="R45" i="3"/>
  <c r="Q46" i="3"/>
  <c r="R46" i="3"/>
  <c r="O47" i="3"/>
  <c r="Q47" i="3" s="1"/>
  <c r="Q48" i="3"/>
  <c r="R48" i="3"/>
  <c r="Q49" i="3"/>
  <c r="R49" i="3"/>
  <c r="Q50" i="3"/>
  <c r="R50" i="3"/>
  <c r="Q51" i="3"/>
  <c r="R51" i="3"/>
  <c r="Q52" i="3"/>
  <c r="R52" i="3"/>
  <c r="Q53" i="3"/>
  <c r="R53" i="3"/>
  <c r="Q54" i="3"/>
  <c r="R54" i="3"/>
  <c r="Q55" i="3"/>
  <c r="R55" i="3"/>
  <c r="O56" i="3"/>
  <c r="Q56" i="3" s="1"/>
  <c r="Q57" i="3"/>
  <c r="R57" i="3"/>
  <c r="Q58" i="3"/>
  <c r="R58" i="3"/>
  <c r="Q59" i="3"/>
  <c r="R59" i="3"/>
  <c r="Q60" i="3"/>
  <c r="R60" i="3"/>
  <c r="O75" i="3"/>
  <c r="P75" i="3"/>
  <c r="G164" i="3" l="1"/>
  <c r="G160" i="3"/>
  <c r="G156" i="3"/>
  <c r="P55" i="3"/>
  <c r="P53" i="3"/>
  <c r="R56" i="3"/>
  <c r="P56" i="3" s="1"/>
  <c r="P48" i="3"/>
  <c r="P46" i="3"/>
  <c r="P51" i="3"/>
  <c r="P49" i="3"/>
  <c r="P43" i="3"/>
  <c r="P44" i="3"/>
  <c r="P52" i="3"/>
  <c r="P45" i="3"/>
  <c r="P57" i="3"/>
  <c r="P59" i="3"/>
  <c r="P41" i="3"/>
  <c r="P60" i="3"/>
  <c r="P58" i="3"/>
  <c r="P54" i="3"/>
  <c r="P50" i="3"/>
  <c r="R47" i="3"/>
  <c r="P47" i="3" s="1"/>
  <c r="G222" i="3" l="1"/>
  <c r="G223" i="3"/>
  <c r="G224" i="3"/>
  <c r="G185" i="3"/>
  <c r="G186" i="3"/>
  <c r="G187" i="3"/>
  <c r="G127" i="3" l="1"/>
  <c r="G120" i="3" l="1"/>
  <c r="G121" i="3"/>
  <c r="G201" i="3" l="1"/>
  <c r="G202" i="3"/>
  <c r="G203" i="3"/>
  <c r="G89" i="3" l="1"/>
  <c r="AC79" i="3"/>
  <c r="G81" i="3"/>
  <c r="G76" i="3"/>
  <c r="P229" i="3"/>
  <c r="G221" i="3"/>
  <c r="G220" i="3"/>
  <c r="G219" i="3"/>
  <c r="G218" i="3"/>
  <c r="G214" i="3"/>
  <c r="G213" i="3"/>
  <c r="G212" i="3"/>
  <c r="G210" i="3"/>
  <c r="G208" i="3"/>
  <c r="G207" i="3"/>
  <c r="G206" i="3"/>
  <c r="G205" i="3"/>
  <c r="G204" i="3"/>
  <c r="G200" i="3"/>
  <c r="G199" i="3"/>
  <c r="G198" i="3"/>
  <c r="G197" i="3"/>
  <c r="G196" i="3"/>
  <c r="G195" i="3"/>
  <c r="G193" i="3"/>
  <c r="G192" i="3"/>
  <c r="G191" i="3"/>
  <c r="G190" i="3"/>
  <c r="G189" i="3"/>
  <c r="G183" i="3"/>
  <c r="G182" i="3"/>
  <c r="G181" i="3"/>
  <c r="G179" i="3"/>
  <c r="G178" i="3"/>
  <c r="G177" i="3"/>
  <c r="G176" i="3"/>
  <c r="G175" i="3"/>
  <c r="G174" i="3"/>
  <c r="G172" i="3"/>
  <c r="G171" i="3"/>
  <c r="G170" i="3"/>
  <c r="G169" i="3"/>
  <c r="G155" i="3"/>
  <c r="G154" i="3"/>
  <c r="G83" i="3"/>
  <c r="G82" i="3"/>
  <c r="G80" i="3"/>
  <c r="G79" i="3"/>
  <c r="G77" i="3"/>
  <c r="G209" i="3" l="1"/>
  <c r="D184" i="3"/>
  <c r="D173" i="3"/>
  <c r="G168" i="3"/>
  <c r="D194" i="3"/>
  <c r="G152" i="3"/>
  <c r="G229" i="3"/>
  <c r="D15" i="10" s="1"/>
  <c r="G75" i="3"/>
  <c r="G150" i="3" l="1"/>
  <c r="D13" i="10" s="1"/>
  <c r="P227" i="3" l="1"/>
  <c r="P226" i="3"/>
  <c r="G226" i="3"/>
  <c r="D14" i="10" s="1"/>
  <c r="P225" i="3"/>
  <c r="P150" i="3"/>
  <c r="P149" i="3"/>
  <c r="P134" i="3"/>
  <c r="G134" i="3"/>
  <c r="P133" i="3"/>
  <c r="G133" i="3"/>
  <c r="P132" i="3"/>
  <c r="G132" i="3"/>
  <c r="P126" i="3"/>
  <c r="G126" i="3"/>
  <c r="P125" i="3"/>
  <c r="G125" i="3"/>
  <c r="P124" i="3"/>
  <c r="G124" i="3"/>
  <c r="P123" i="3"/>
  <c r="G123" i="3"/>
  <c r="P122" i="3"/>
  <c r="G122" i="3"/>
  <c r="P119" i="3"/>
  <c r="G119" i="3"/>
  <c r="P118" i="3"/>
  <c r="G118" i="3"/>
  <c r="P117" i="3"/>
  <c r="G117" i="3"/>
  <c r="P116" i="3"/>
  <c r="G116" i="3"/>
  <c r="P115" i="3"/>
  <c r="G115" i="3"/>
  <c r="P114" i="3"/>
  <c r="G114" i="3"/>
  <c r="P113" i="3"/>
  <c r="G113" i="3"/>
  <c r="P112" i="3"/>
  <c r="G112" i="3"/>
  <c r="P111" i="3"/>
  <c r="P110" i="3"/>
  <c r="G110" i="3"/>
  <c r="P109" i="3"/>
  <c r="G109" i="3"/>
  <c r="P108" i="3"/>
  <c r="P107" i="3"/>
  <c r="S107" i="3" s="1"/>
  <c r="L107" i="3"/>
  <c r="I107" i="3"/>
  <c r="P106" i="3"/>
  <c r="P105" i="3"/>
  <c r="P104" i="3"/>
  <c r="G104" i="3"/>
  <c r="P102" i="3"/>
  <c r="P101" i="3"/>
  <c r="P100" i="3"/>
  <c r="K100" i="3"/>
  <c r="J100" i="3"/>
  <c r="G99" i="3"/>
  <c r="P99" i="3"/>
  <c r="P98" i="3"/>
  <c r="G98" i="3"/>
  <c r="P97" i="3"/>
  <c r="G97" i="3"/>
  <c r="P96" i="3"/>
  <c r="G96" i="3"/>
  <c r="P95" i="3"/>
  <c r="G95" i="3"/>
  <c r="P93" i="3"/>
  <c r="G93" i="3"/>
  <c r="P92" i="3"/>
  <c r="G92" i="3"/>
  <c r="P91" i="3"/>
  <c r="G88" i="3"/>
  <c r="P87" i="3"/>
  <c r="G87" i="3"/>
  <c r="P86" i="3"/>
  <c r="P85" i="3"/>
  <c r="P84" i="3"/>
  <c r="G60" i="3"/>
  <c r="G59" i="3"/>
  <c r="G58" i="3"/>
  <c r="G57" i="3"/>
  <c r="G56" i="3"/>
  <c r="G55" i="3"/>
  <c r="G11" i="3"/>
  <c r="G54" i="3"/>
  <c r="G53" i="3"/>
  <c r="G52" i="3"/>
  <c r="G51" i="3"/>
  <c r="G50" i="3"/>
  <c r="G49" i="3"/>
  <c r="G48" i="3"/>
  <c r="G46" i="3"/>
  <c r="G45" i="3"/>
  <c r="G44" i="3"/>
  <c r="G42" i="3"/>
  <c r="G41" i="3"/>
  <c r="P39" i="3"/>
  <c r="S39" i="3" s="1"/>
  <c r="O39" i="3"/>
  <c r="L39" i="3"/>
  <c r="G39" i="3"/>
  <c r="P38" i="3"/>
  <c r="S38" i="3" s="1"/>
  <c r="O38" i="3"/>
  <c r="G38" i="3"/>
  <c r="P37" i="3"/>
  <c r="S37" i="3" s="1"/>
  <c r="G37" i="3"/>
  <c r="P36" i="3"/>
  <c r="S36" i="3" s="1"/>
  <c r="M36" i="3"/>
  <c r="G36" i="3"/>
  <c r="P35" i="3"/>
  <c r="S35" i="3" s="1"/>
  <c r="G35" i="3"/>
  <c r="P34" i="3"/>
  <c r="S34" i="3" s="1"/>
  <c r="O34" i="3"/>
  <c r="G34" i="3"/>
  <c r="P32" i="3"/>
  <c r="S32" i="3" s="1"/>
  <c r="O32" i="3"/>
  <c r="I32" i="3"/>
  <c r="G32" i="3"/>
  <c r="P31" i="3"/>
  <c r="P30" i="3"/>
  <c r="S30" i="3" s="1"/>
  <c r="G29" i="3"/>
  <c r="G25" i="3"/>
  <c r="G24" i="3"/>
  <c r="G20" i="3"/>
  <c r="G19" i="3"/>
  <c r="S6" i="3"/>
  <c r="G40" i="3" l="1"/>
  <c r="G102" i="3"/>
  <c r="G17" i="3"/>
  <c r="D9" i="10" s="1"/>
  <c r="G86" i="3"/>
  <c r="G12" i="3"/>
  <c r="G105" i="3"/>
  <c r="G5" i="3"/>
  <c r="D7" i="10" s="1"/>
  <c r="G108" i="3"/>
  <c r="G22" i="3"/>
  <c r="D10" i="10" s="1"/>
  <c r="G31" i="3"/>
  <c r="G13" i="3"/>
  <c r="G28" i="3" l="1"/>
  <c r="D11" i="10" s="1"/>
  <c r="G8" i="3"/>
  <c r="D8" i="10" s="1"/>
  <c r="G234" i="3" l="1"/>
  <c r="G235" i="3" s="1"/>
  <c r="D16" i="10" s="1"/>
  <c r="D18" i="10" l="1"/>
  <c r="D19" i="10" s="1"/>
  <c r="D20" i="10" s="1"/>
  <c r="D22" i="10" s="1"/>
  <c r="D24" i="10" s="1"/>
</calcChain>
</file>

<file path=xl/comments1.xml><?xml version="1.0" encoding="utf-8"?>
<comments xmlns="http://schemas.openxmlformats.org/spreadsheetml/2006/main">
  <authors>
    <author>Blaz Felkar</author>
    <author>Matjana Urek</author>
  </authors>
  <commentList>
    <comment ref="Q34" authorId="0" shapeId="0">
      <text>
        <r>
          <rPr>
            <b/>
            <sz val="9"/>
            <color indexed="81"/>
            <rFont val="Segoe UI"/>
            <family val="2"/>
            <charset val="238"/>
          </rPr>
          <t>Blaz Felkar:</t>
        </r>
        <r>
          <rPr>
            <sz val="9"/>
            <color indexed="81"/>
            <rFont val="Segoe UI"/>
            <family val="2"/>
            <charset val="238"/>
          </rPr>
          <t xml:space="preserve">
dolžina 1,7 km</t>
        </r>
      </text>
    </comment>
    <comment ref="T39" authorId="0" shapeId="0">
      <text>
        <r>
          <rPr>
            <b/>
            <sz val="9"/>
            <color indexed="81"/>
            <rFont val="Segoe UI"/>
            <family val="2"/>
            <charset val="238"/>
          </rPr>
          <t>Blaz Felkar:</t>
        </r>
        <r>
          <rPr>
            <sz val="9"/>
            <color indexed="81"/>
            <rFont val="Segoe UI"/>
            <family val="2"/>
            <charset val="238"/>
          </rPr>
          <t xml:space="preserve">
+11 bazenov</t>
        </r>
      </text>
    </comment>
    <comment ref="C109" authorId="1" shapeId="0">
      <text>
        <r>
          <rPr>
            <b/>
            <sz val="9"/>
            <color indexed="81"/>
            <rFont val="Segoe UI"/>
            <family val="2"/>
            <charset val="238"/>
          </rPr>
          <t>Matjana Urek:</t>
        </r>
        <r>
          <rPr>
            <sz val="9"/>
            <color indexed="81"/>
            <rFont val="Segoe UI"/>
            <family val="2"/>
            <charset val="238"/>
          </rPr>
          <t xml:space="preserve">
Marko Ekart
</t>
        </r>
      </text>
    </comment>
  </commentList>
</comments>
</file>

<file path=xl/sharedStrings.xml><?xml version="1.0" encoding="utf-8"?>
<sst xmlns="http://schemas.openxmlformats.org/spreadsheetml/2006/main" count="459" uniqueCount="274">
  <si>
    <t>Načrti</t>
  </si>
  <si>
    <t>Kol.</t>
  </si>
  <si>
    <t>Cena po enoti</t>
  </si>
  <si>
    <t>komplet</t>
  </si>
  <si>
    <t>GEODETSKA DELA</t>
  </si>
  <si>
    <t>ha</t>
  </si>
  <si>
    <t>Katastrski elaborat</t>
  </si>
  <si>
    <t>Pon. cena</t>
  </si>
  <si>
    <t>Varnostni načrt za vse faze gradnje</t>
  </si>
  <si>
    <t>skupaj</t>
  </si>
  <si>
    <t>Načrt gospodarjenja z gradbenimi odpadki</t>
  </si>
  <si>
    <t>ODSTRANITEV OBJEKTOV</t>
  </si>
  <si>
    <t>Dela in stroški zajeti v načrtih novogradnje</t>
  </si>
  <si>
    <t>Izvleček PZI za potrebe priprave razpisne dokumentacije</t>
  </si>
  <si>
    <t>Celostni načrt monitoringa v času gradnje in v času obratovanja </t>
  </si>
  <si>
    <t>Strokovne podlage za podnebne spremembe</t>
  </si>
  <si>
    <t>OBJEKTI</t>
  </si>
  <si>
    <t>KRAJINSKA UREDITEV</t>
  </si>
  <si>
    <t>VODNOGOSPODARSKE UREDITVE</t>
  </si>
  <si>
    <t xml:space="preserve">KOMUNALNI VODI (novogradnja, prestavitve, zaščita, rekonstrukcija in odstranitev obstoječih vodov) </t>
  </si>
  <si>
    <t>Načrt</t>
  </si>
  <si>
    <t>CESTE</t>
  </si>
  <si>
    <t>Elaborat</t>
  </si>
  <si>
    <t>ELABORATI IN DRUGI NAČRTI</t>
  </si>
  <si>
    <t>Geodetski načrt</t>
  </si>
  <si>
    <t>Komplet</t>
  </si>
  <si>
    <t>PZI Oporne/podporne konstrukcije in armirane zemljine</t>
  </si>
  <si>
    <t>PZI Vodovod</t>
  </si>
  <si>
    <t>PZI Kanalizacija (fekalna, meteorna, mešana)</t>
  </si>
  <si>
    <t xml:space="preserve">HRUP </t>
  </si>
  <si>
    <t>Elaborat ocene kakovosti zraka z delci PM10 v času gradnje</t>
  </si>
  <si>
    <t>Elaborat obremenitve s hrupom za čas gradnje</t>
  </si>
  <si>
    <t xml:space="preserve">Elaborat gradbišča in ukrepov v času gradnje </t>
  </si>
  <si>
    <t xml:space="preserve">Projekt: </t>
  </si>
  <si>
    <t>Izdelava študije obremenitve s hrupom s predlogom protihrupne zaščite (PHZ)</t>
  </si>
  <si>
    <t>Študija</t>
  </si>
  <si>
    <t>Elaborat preprečevanja in zmanjševanja emisije delcev iz gradbišča</t>
  </si>
  <si>
    <t>Enota mere</t>
  </si>
  <si>
    <t>PZI Vodnogospodarske ureditve</t>
  </si>
  <si>
    <t>kom</t>
  </si>
  <si>
    <t>m</t>
  </si>
  <si>
    <t>Elaborat obremenitve z vibracijami za čas gradnje</t>
  </si>
  <si>
    <t>PZI Krajinska ureditev  (ceste, vodotoki  in deponije)</t>
  </si>
  <si>
    <t>3ROjug 1+2</t>
  </si>
  <si>
    <t>3ROsever sklop 2</t>
  </si>
  <si>
    <t>3ROsever sklop 1</t>
  </si>
  <si>
    <t>PGD</t>
  </si>
  <si>
    <t>PZI</t>
  </si>
  <si>
    <t>cena na enoto</t>
  </si>
  <si>
    <t>EM</t>
  </si>
  <si>
    <t>PGD 3ROS</t>
  </si>
  <si>
    <t>PZI 3ROS</t>
  </si>
  <si>
    <t xml:space="preserve">Elaborat določitve meje gradbenega posega </t>
  </si>
  <si>
    <t>PRIKLJUČEK POGANCI</t>
  </si>
  <si>
    <t xml:space="preserve">IDP priključka Poganci </t>
  </si>
  <si>
    <t>PVO</t>
  </si>
  <si>
    <t>Dodatek za varovana območja</t>
  </si>
  <si>
    <t>Analiza kmetijskih zemljišč</t>
  </si>
  <si>
    <t>DGD dokumentacija</t>
  </si>
  <si>
    <t>cena za VM</t>
  </si>
  <si>
    <t>Pridobitev projektnih pogojev</t>
  </si>
  <si>
    <t>PZI dokumentacija</t>
  </si>
  <si>
    <t>PGD 3roj</t>
  </si>
  <si>
    <t>PZI  3ROJ</t>
  </si>
  <si>
    <t>12 km + 7 LOKACIJ DEPONIJ + OBMOČJE PORTALOV IN POKRITIH VKOPIV</t>
  </si>
  <si>
    <t>km</t>
  </si>
  <si>
    <t>13 KM +3 PRIK</t>
  </si>
  <si>
    <t>17,5 km+5 prik</t>
  </si>
  <si>
    <t>4 priklj</t>
  </si>
  <si>
    <t>1,9km</t>
  </si>
  <si>
    <t>PZI Kolesarske poti</t>
  </si>
  <si>
    <t>PZI Prometna oprema in signalizacija  za vse ureditve</t>
  </si>
  <si>
    <t>cca 10000eur na priklj</t>
  </si>
  <si>
    <t>PZI Odvodnja in čiščenje meteornih voda (odvajanje in čiščenje padavinskih vod z vozišč, zadrževalni bazeni, odvajanje zalednih vod in ponikovalnice)</t>
  </si>
  <si>
    <t>13 km +10 bazenov</t>
  </si>
  <si>
    <t>kos</t>
  </si>
  <si>
    <t>PZI Podvoz 3-10</t>
  </si>
  <si>
    <t>PZI Podvoz Z3-08</t>
  </si>
  <si>
    <t>PZI Podvoz 3-16</t>
  </si>
  <si>
    <t>PZI Podvoz 3-17</t>
  </si>
  <si>
    <t>PZI Podvoz A.1/1 3-1</t>
  </si>
  <si>
    <t>PZI Nadvoz  4-03</t>
  </si>
  <si>
    <t>PZI Nadvoz  Z4-09</t>
  </si>
  <si>
    <t>PZI Nadvoz  4-04</t>
  </si>
  <si>
    <t>PZI Nadvoz  4-05</t>
  </si>
  <si>
    <t>PZI Nadvoz  4-06</t>
  </si>
  <si>
    <t>PZI Nadvoz  A.1 4-01</t>
  </si>
  <si>
    <t>PZI Viadukt  Z6-03 Težka Voda</t>
  </si>
  <si>
    <t>PZI Viadukt  6-03 Koroška vas</t>
  </si>
  <si>
    <t>PZI Viadukt  6-04 Vinja vas</t>
  </si>
  <si>
    <t>PZI Pokrit vkop Z8-01 Poganci 1</t>
  </si>
  <si>
    <t>PZI Pokrit vkop Z8-02 Poganci 2</t>
  </si>
  <si>
    <t>PZI Pokrit vkop Z8-03 Poganci 3</t>
  </si>
  <si>
    <t>PZI Pokrit vkop 8-01 Vinja vas</t>
  </si>
  <si>
    <t>PZI Predor 8-03 Gorjanci</t>
  </si>
  <si>
    <t>PZI Pokrit vkop 8-02 Maline</t>
  </si>
  <si>
    <t xml:space="preserve">PZI Prepusti </t>
  </si>
  <si>
    <t>težka voda</t>
  </si>
  <si>
    <t>PZI Elektroenergetskih instalacij in elektroenergetske opreme VN</t>
  </si>
  <si>
    <t>PZI Elektroenergetskih instalacij in elektroenergetske opreme  SN in NN</t>
  </si>
  <si>
    <t xml:space="preserve">komplet </t>
  </si>
  <si>
    <t xml:space="preserve">PZI Cestna razsvetljava (ločeno DARS, DRSI, Občina) </t>
  </si>
  <si>
    <t>PZI Telekomunikacijsko omrežje (ločeno po upravljalcih)</t>
  </si>
  <si>
    <t>KVS</t>
  </si>
  <si>
    <t xml:space="preserve">PZI Zbirna karta komunalnih vodov </t>
  </si>
  <si>
    <t>PZI Rušitve (15 stanovanjskih/ gospodarskih/pomožnih objektov)</t>
  </si>
  <si>
    <t>cena na kos</t>
  </si>
  <si>
    <t xml:space="preserve">Odstranitev cest, križišč , komunalnih vodov </t>
  </si>
  <si>
    <t>PO -08 32m
TAPO-07 260m</t>
  </si>
  <si>
    <t>Analiza tveganja za onesnaženje vodnega telesa z revizijo</t>
  </si>
  <si>
    <t>Elaborat dimenzioniranja voziščne konstrukcije</t>
  </si>
  <si>
    <t>Elaborat razmejitve upravljanja in vzdrževanja</t>
  </si>
  <si>
    <t>PZI začasnih  ureditev prometa v času gradnje (vključno z vsemi potrebnimi načrti, študijami in ostalimi strokovnimi podlagami) na HC, G2 in drugih državnih ter lokalnih cestah, ob upoštevanju vseh faz gradnje / elaborat zapore ceste</t>
  </si>
  <si>
    <t>GEOLOŠKE, GEOTEHNIČNE IN HIDROGEOLOŠKE RAZISKAVE</t>
  </si>
  <si>
    <t>VIZUALIZACIJA</t>
  </si>
  <si>
    <t xml:space="preserve">Računalniška 3D animacija </t>
  </si>
  <si>
    <t>ur</t>
  </si>
  <si>
    <t>PREDOR Gorjanci</t>
  </si>
  <si>
    <t>Varnostna dokumentacija za predor v fazi načrtovanja</t>
  </si>
  <si>
    <t xml:space="preserve">Študije požarne varnosti z Izkazom požarne varnosti (ŠPV) </t>
  </si>
  <si>
    <t>Tehnične specifikacije za gradnjo predora Gorjanci - izvedba gradbenih del</t>
  </si>
  <si>
    <t>Tehnične specifikacije za gradnjo predora Gorjanci - tehnična spremljava gradnje</t>
  </si>
  <si>
    <t>Navodila za vzdrževanje in obratovanje - osnutek</t>
  </si>
  <si>
    <t>Analiza kritične poti</t>
  </si>
  <si>
    <t xml:space="preserve">PROGRAM PREISKAV obstoječih materialov voziščne konstrukcije </t>
  </si>
  <si>
    <t xml:space="preserve">Priprava skupnega končnega poročila z rezultati preiskav </t>
  </si>
  <si>
    <t xml:space="preserve">I. VRTALNA DELA         </t>
  </si>
  <si>
    <t xml:space="preserve">Pripravljalna dela        </t>
  </si>
  <si>
    <t xml:space="preserve">Prevozi vrtalnih garnitur in opreme </t>
  </si>
  <si>
    <t>Formiranje delovišča (štiri garniture)</t>
  </si>
  <si>
    <t>Premiki med vrtinami - težki</t>
  </si>
  <si>
    <t>seštevek ni 900</t>
  </si>
  <si>
    <t>Dolžina vrtin - v vezljivi in  nevezljivi zemljini</t>
  </si>
  <si>
    <t>230 m nadkritja</t>
  </si>
  <si>
    <t>Druga terenska dela</t>
  </si>
  <si>
    <t>Odvzem vzorcev: kategorija 1</t>
  </si>
  <si>
    <t>Sondažni izkopi</t>
  </si>
  <si>
    <t xml:space="preserve">II. GEOTEHNIČNE MERITVE V VRTINAH </t>
  </si>
  <si>
    <t>Meritve s krožno ploščo, kinzel sondo ali DP ...</t>
  </si>
  <si>
    <t>Meritve s presiometrom (3 meritve na odsek)</t>
  </si>
  <si>
    <t>Izvedba SPT (cca. 2 kom/vrtino)</t>
  </si>
  <si>
    <t>Izvedba črpalnega testa ali  VDP</t>
  </si>
  <si>
    <t xml:space="preserve">- CPTU meritve (10 sond) </t>
  </si>
  <si>
    <t xml:space="preserve">Izvedba dinamične penetracije </t>
  </si>
  <si>
    <t>- dilatometerske meritve</t>
  </si>
  <si>
    <t>Vgradnja piezometrskih cevi z zaščitno kapo (5 kom)</t>
  </si>
  <si>
    <t>Aktivacija piezometra</t>
  </si>
  <si>
    <t>Meritev v piezometrih (nabava in vgradnja kontinuiranih merilnikov nivoja podzemne vode)</t>
  </si>
  <si>
    <t xml:space="preserve">III. GEOTEHNIČNA DELA IN GEOFIZIKALNE MERITVE NA POVRŠINI </t>
  </si>
  <si>
    <t>Geodetski posnetki ustja vrtin, CPTu , ….</t>
  </si>
  <si>
    <t>Lociranje vrtin, geološka in geotehnična spremljava z odvzemi vzorcev in popisi jeder, popisi  sondažnih izkopi</t>
  </si>
  <si>
    <t>dni/ing</t>
  </si>
  <si>
    <t>dni/teh</t>
  </si>
  <si>
    <t>Inženirsko in hidro geološko kartiranje</t>
  </si>
  <si>
    <t>Vodenje raziskav s pridobivanjem soglasij lastnikov za vrtanje</t>
  </si>
  <si>
    <t>Naravna vlažnost</t>
  </si>
  <si>
    <t>Konsistenca</t>
  </si>
  <si>
    <t>Prostorninska teža</t>
  </si>
  <si>
    <t>Modul stisljivosti</t>
  </si>
  <si>
    <t>Strižne karakteristike</t>
  </si>
  <si>
    <t>Sejalna analiza</t>
  </si>
  <si>
    <t>Vodoprepustnost</t>
  </si>
  <si>
    <t>Enoosna tlačna trdnost</t>
  </si>
  <si>
    <t>Triosne preiskave</t>
  </si>
  <si>
    <t>Poročilo o lab. preiskavah</t>
  </si>
  <si>
    <t>Poročilo o vgradljivosti materialov</t>
  </si>
  <si>
    <t>ne pozabiti na recepturo za stabilizacijo vgradnje glin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</si>
  <si>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</si>
  <si>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</si>
  <si>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</si>
  <si>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</si>
  <si>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>Stabilnostne analize + posedki</t>
  </si>
  <si>
    <t>PZI ESO pokriti vkop  Vinja vas</t>
  </si>
  <si>
    <t>PZI ESO pokriti vkop Maline</t>
  </si>
  <si>
    <t>Preiskave vgradljivosti (stabilizacijske mešanice)</t>
  </si>
  <si>
    <t>Preiskave CBR1 in 2</t>
  </si>
  <si>
    <t>Preiskave po proctoju</t>
  </si>
  <si>
    <t>Študija požarna varnosti z Izkazom PV za pokriti vkop Vinja vas</t>
  </si>
  <si>
    <t>Zasnova požarna varnosti z Izkazom PV za pokriti vkop Maline</t>
  </si>
  <si>
    <t>IDZ* Pokriti vkop Z8-01 Poganci 1</t>
  </si>
  <si>
    <t>IDZ* Pokriti vkop Z8-02 Poganci 2</t>
  </si>
  <si>
    <t>IDZ* Pokriti vkop Z8-03 Poganci 3</t>
  </si>
  <si>
    <t>IDZ* Oporne in podporne konstrukcije</t>
  </si>
  <si>
    <t>idejna zasnova vključno s krajinsko arhitekturo</t>
  </si>
  <si>
    <t xml:space="preserve">Načrt aktivne protihrupne zaščite  </t>
  </si>
  <si>
    <t>PZI opreme HC: klic v sili, SVNP, števci prometa, videonadzor, električni pastir, cestnovremenska postaja</t>
  </si>
  <si>
    <r>
      <t xml:space="preserve">PZI napajanja opreme HC:  SNVP, števci prometa, videonadzor, električni pastir, cestnovremenska postaja,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ECS (samo kabelska kanalizacija)</t>
    </r>
  </si>
  <si>
    <t>Elaborat in  faznost gradnje/Študija izvedbe projekta</t>
  </si>
  <si>
    <t>Načrt ravnanja z viški zemeljskega izkopa</t>
  </si>
  <si>
    <t>Načrt lokacij za odlaganja viškov izkopnega materiala</t>
  </si>
  <si>
    <t>Elaborat o uporabi in ravnanju z rodovitnim delom tal in agromelioracije</t>
  </si>
  <si>
    <t>Elaborat prometne študije</t>
  </si>
  <si>
    <t>Elaborat za izkoriščanje mineralnih surovin</t>
  </si>
  <si>
    <t>Vertikalno električno sondiranje</t>
  </si>
  <si>
    <t>Električna tomografija</t>
  </si>
  <si>
    <t>Seizmična refrakcijska tomografija</t>
  </si>
  <si>
    <t>Geološko geotehniški in hidrogeološki elaborat o pogojih gradnje predora</t>
  </si>
  <si>
    <t>Geotehniški načrt za gradnjo in temeljenje viaduktov</t>
  </si>
  <si>
    <t xml:space="preserve">Geotehniški načrt za gradnjo in temeljenje nadvozov </t>
  </si>
  <si>
    <t>Geotehniški načrt za gradnjo in temeljenje pokrite vkope</t>
  </si>
  <si>
    <t>Geotehniški načrt za gradnjo in temeljenje podvoze in prepuste</t>
  </si>
  <si>
    <t>Geotehniški načrt za temeljenje portalov in daljnovodov</t>
  </si>
  <si>
    <t>prej cena 150</t>
  </si>
  <si>
    <t xml:space="preserve">Sodelovanje vrtalne ekipe pri meritvah </t>
  </si>
  <si>
    <t>Hidrogeoloških elaborat o vplivih podzemen vode na gradnjo cest in objektov in vplivov gradnje na podzemno vodo</t>
  </si>
  <si>
    <t>Poročilo o geološko geotehniških in hidrogeoloških raziskavah na območju trase cest in objektov</t>
  </si>
  <si>
    <t xml:space="preserve">IV. LABORATORIJSKE PREISKAVE                     </t>
  </si>
  <si>
    <t>V. IZDELAVA GEOLOŠKO -GEOTEHNIČNEGA ELABORATA ZA TRASO CESTE IN GEOTEHNIČNIH POROČIL ZA OBJEKTE</t>
  </si>
  <si>
    <t xml:space="preserve">                               kategorija 2</t>
  </si>
  <si>
    <t xml:space="preserve">                       - v prepereli hribini</t>
  </si>
  <si>
    <t xml:space="preserve">                       - v  hribini</t>
  </si>
  <si>
    <t>* načrti se izdelajo na podlagi potrjene idejne zasnove priključka</t>
  </si>
  <si>
    <t>Coniranje in oblikovanje matrik</t>
  </si>
  <si>
    <t>Napoved prometa PLDP –  2020, 2030, 2040 in 2050 za 1 scenarij</t>
  </si>
  <si>
    <t>Napoved prometa za urni promet (jutranja in popoldanska konica) za leta 2020, 2040 in 2050 za 1 scenarij</t>
  </si>
  <si>
    <t>Analiza in napoved prometa v času gradnje s prikazom gradbiščnega prometa v enoti PLDP ter za jutranjo in popoldansko urno konico za leto 2020 in 2030 za 1 scenarij</t>
  </si>
  <si>
    <t>Analiza preseljenega (induciranega) prometa - tranzitni promet</t>
  </si>
  <si>
    <t>Izpis 5 dreves poti za 1 scenarij prometnega omrežja za leti 2020 in 2050</t>
  </si>
  <si>
    <t>Kapacitetna analiza za vse prometne odseke na novi HC, 15 križišč in ramp priključkov za leto 2050</t>
  </si>
  <si>
    <t>Prikaz prometa za potrebe izračuna hrupa</t>
  </si>
  <si>
    <t>Prikaz prometa za potrebe dimenzioniranja predora (varnost, prezračevanje)</t>
  </si>
  <si>
    <t>Prikaz kazalcev prometnega vrednotenja (prometno delo, poraba časa, dolžine odsekov, izhodiščne hitrosti, modelirane hitrosti prometnega toka)</t>
  </si>
  <si>
    <t>Izdelava IDZ in IDP za priključek Poganci</t>
  </si>
  <si>
    <t>Izdelava PVO</t>
  </si>
  <si>
    <t>Izdelava DGD dokumentacije</t>
  </si>
  <si>
    <t>Izdelava PZI dokumentacije</t>
  </si>
  <si>
    <t>Izdelava elaborata prometne študije</t>
  </si>
  <si>
    <t>Izvedba GGH raziskav</t>
  </si>
  <si>
    <t>Vizualizacija</t>
  </si>
  <si>
    <t>Preiskave voziščnih konstrukcij</t>
  </si>
  <si>
    <t>PZI prečkanj načrtovanega plinovoda (zaščitna cev, kineta,…)</t>
  </si>
  <si>
    <t>PZI Oporna konstrukcija    OZ-09 (kamnita zložba)</t>
  </si>
  <si>
    <t>PZI Oporna konstrukcija    OZ-08 (obloga iz kamna v betonu)</t>
  </si>
  <si>
    <t>PZI Oporna konstrukcija    OZ-Z06 (oporni zid)</t>
  </si>
  <si>
    <t>PZI Oporna konstrukcija    OZ-Z05 (oporni zid</t>
  </si>
  <si>
    <t>PZI Podporna konstrukcija   PZ-22 (amirana zemljina)</t>
  </si>
  <si>
    <t>PZI Oporna konstrukcija    OZ-07 (obloga iz kamna v betonu)</t>
  </si>
  <si>
    <t>PZI Podporna konstrukcija    PZ-21 (podporni zid)</t>
  </si>
  <si>
    <t>PZI Oporna konstrukcija    OZ-Z04 (oporni zid)</t>
  </si>
  <si>
    <t>PZI Podporna konstrukcija    PZ-Z07 (podporni zid)</t>
  </si>
  <si>
    <t>PZI Podporna konstrukcija    PZ-Z08 (podporni zid)</t>
  </si>
  <si>
    <t>PZI Oporna konstrukcija    OZ-06 (obloga iz kamna v betonu)</t>
  </si>
  <si>
    <t>IdZ  počivališča Težka Voda - vzhod (skladno s tč. 5.1.7)</t>
  </si>
  <si>
    <t>IdZ  počivališča Težka Voda - zahod (skladno s tč. 5.1.7)</t>
  </si>
  <si>
    <r>
      <rPr>
        <b/>
        <u/>
        <sz val="12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vizualni ogled in fotodokumentacija stanja z določitvijo mest jaškov
izvedba sondažnega jaška
zapolnitev sondažnih jaškov z vročo asfaltno zmesjo 
popis materialov vgrajenih plasti, deformacije, razpoke, debeline in popis plasti </t>
    </r>
  </si>
  <si>
    <r>
      <t xml:space="preserve"> Število  vrtin - trasa (vkopi in nasipi)   </t>
    </r>
    <r>
      <rPr>
        <sz val="11"/>
        <color theme="1"/>
        <rFont val="Calibri"/>
        <family val="2"/>
        <charset val="238"/>
        <scheme val="minor"/>
      </rPr>
      <t xml:space="preserve">                            30 kom dolžine do 30 m  = 900 m </t>
    </r>
  </si>
  <si>
    <r>
      <t xml:space="preserve"> Število  strukturnih vrtin - objekti</t>
    </r>
    <r>
      <rPr>
        <sz val="11"/>
        <color theme="1"/>
        <rFont val="Calibri"/>
        <family val="2"/>
        <charset val="238"/>
        <scheme val="minor"/>
      </rPr>
      <t xml:space="preserve">                                  105 kom a 10 m  =  1050 m </t>
    </r>
  </si>
  <si>
    <r>
      <rPr>
        <b/>
        <u/>
        <sz val="12"/>
        <color theme="1"/>
        <rFont val="Calibri"/>
        <family val="2"/>
        <charset val="238"/>
        <scheme val="minor"/>
      </rPr>
      <t>Sondažni razkopi</t>
    </r>
    <r>
      <rPr>
        <sz val="11"/>
        <color theme="1"/>
        <rFont val="Calibri"/>
        <family val="2"/>
        <charset val="238"/>
        <scheme val="minor"/>
      </rPr>
      <t xml:space="preserve">
- vizualni ogled in fotodokumentacija stanja z določitvijo mest razkopov
- izvedba razkopa in pazljivi odvzem vzorca
- zapolnitev sondažnih razkopov
- popis materialov vgrajenih plasti, deformacije, razpoke, debeline in popis plasti 
- meritev deformacijskih modulov z napravo z lahko padajočo ploščo na planumu vsake plasti ter planumu temeljnih tal (če razkop sega do te globine)
- preiskave: zrnavost, AC klasifikacija zemljin, preizkus z metilen modrim (MB), po potrebi sukcija materiala, enoosna tlačna trdnost cementne stabilizacije, po potrebi CBR 1,2 in konsistenčne meje 
</t>
    </r>
  </si>
  <si>
    <t>PZI HC priključka (Poganci, Gorjanci, Maline)</t>
  </si>
  <si>
    <t xml:space="preserve">PZI štiripasovna državna cesta </t>
  </si>
  <si>
    <t>IdZ avtocestne baze Maline (skladno s tč. 5.1.8)</t>
  </si>
  <si>
    <t>Vodenje in koordinacija vseh del in aktivnosti potrebnih za popolno dokončanje del</t>
  </si>
  <si>
    <t>Projektantski popis s predizmerami in projektantski predračun  (PZI)</t>
  </si>
  <si>
    <t>PZI Oporna konstrukcija    OZ-Z07 (oporni zid)</t>
  </si>
  <si>
    <t>PZI  navezovalne ceste Maline - Dole  vključno s križišči</t>
  </si>
  <si>
    <t>PZI deviacij cest (GC, RC,LC)  vključno s križišči</t>
  </si>
  <si>
    <t>Izdelava 3D geotehničnega modela</t>
  </si>
  <si>
    <t>PZI portalnih konstrukcij prometne signalizacije in SPIS (temelji, nosilna konstrukcija)</t>
  </si>
  <si>
    <t>PZI ACB Maline (nadstrešnica, kontejner, silos, plato, priključki na GJI…)</t>
  </si>
  <si>
    <t>PZI ESO predor Gorjanci (vključno s SN od TP Poganci do TP predor Gorjanci )</t>
  </si>
  <si>
    <t>Izdelava in kalibracija multimodalnega prometnega modela za osebni in tovorni promet za leto 2018</t>
  </si>
  <si>
    <t xml:space="preserve">Geotehniški načrt za gradnjo in temeljenje opornih in podpornih konstrukcij </t>
  </si>
  <si>
    <t>Pridobitev mnenj</t>
  </si>
  <si>
    <t>Skupaj brez DDV (A)</t>
  </si>
  <si>
    <t>Dodatne storitve v višini 10% (B)</t>
  </si>
  <si>
    <t>Skupaj z dodatnimi storitvami brez DDV (A+B)</t>
  </si>
  <si>
    <t>Skupaj z DDV (A+B+C)</t>
  </si>
  <si>
    <t>Priloga 17</t>
  </si>
  <si>
    <t xml:space="preserve">IZDELAVA DOKUMENTACIJE ZA PRIDOBITEV MNENJ IN GRADBENEGA DOVOLJENJA (DGD) IN PROJEKTNE DOKUMENTACIJE ZA IZVEDBO (PZI) ZA IZGRADNJO 3. IN 4. ETAPE NOVE PROMETNE POVEZAVE MED AVTOCESTO A2 LJUBLJANA - OBREŽJE DO PRIKLJUČKA MALINE
MED PRIKLJUČKOM OSREDEK IN PRIKLJUČKOM MALINE
</t>
  </si>
  <si>
    <t>DDV 22%(C)</t>
  </si>
  <si>
    <r>
      <t xml:space="preserve"> Število  strukturnih vrtin - predor</t>
    </r>
    <r>
      <rPr>
        <sz val="11"/>
        <color theme="1"/>
        <rFont val="Calibri"/>
        <family val="2"/>
        <charset val="238"/>
        <scheme val="minor"/>
      </rPr>
      <t xml:space="preserve">                                  3 kom a 150 m  =  450 m </t>
    </r>
  </si>
  <si>
    <t xml:space="preserve">Priloga 17a: PODROBNA SPECIFIKACIJA ZA POTREBE OBRAČUNA </t>
  </si>
  <si>
    <t>PONUDBENI PREDRAČUN</t>
  </si>
  <si>
    <t>PZI deviacij goznih in poljskih poti ter dostopnih poti vključno s križišči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</si>
</sst>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1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0" fontId="0" fillId="0" borderId="0" xfId="0"/>
    <xf numFmtId="44" fontId="3" fillId="0" borderId="0" xfId="0" applyNumberFormat="1" applyFont="1"/>
    <xf numFmtId="0" fontId="0" fillId="3" borderId="0" xfId="0" applyFill="1"/>
    <xf numFmtId="0" fontId="5" fillId="0" borderId="0" xfId="0" applyFont="1"/>
    <xf numFmtId="0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4" fontId="3" fillId="5" borderId="0" xfId="1" applyFont="1" applyFill="1"/>
    <xf numFmtId="44" fontId="3" fillId="2" borderId="0" xfId="1" applyFont="1" applyFill="1"/>
    <xf numFmtId="44" fontId="3" fillId="6" borderId="0" xfId="1" applyFont="1" applyFill="1"/>
    <xf numFmtId="44" fontId="3" fillId="7" borderId="0" xfId="1" applyFont="1" applyFill="1"/>
    <xf numFmtId="0" fontId="3" fillId="0" borderId="0" xfId="0" applyNumberFormat="1" applyFont="1" applyAlignment="1">
      <alignment vertical="center"/>
    </xf>
    <xf numFmtId="44" fontId="3" fillId="5" borderId="0" xfId="1" applyFont="1" applyFill="1" applyAlignment="1">
      <alignment vertical="center"/>
    </xf>
    <xf numFmtId="44" fontId="3" fillId="2" borderId="0" xfId="1" applyFont="1" applyFill="1" applyAlignment="1">
      <alignment vertical="center"/>
    </xf>
    <xf numFmtId="44" fontId="3" fillId="6" borderId="0" xfId="1" applyFont="1" applyFill="1" applyAlignment="1">
      <alignment vertical="center"/>
    </xf>
    <xf numFmtId="44" fontId="3" fillId="7" borderId="0" xfId="1" applyFont="1" applyFill="1" applyAlignment="1">
      <alignment vertical="center"/>
    </xf>
    <xf numFmtId="0" fontId="5" fillId="0" borderId="0" xfId="0" applyNumberFormat="1" applyFont="1"/>
    <xf numFmtId="164" fontId="5" fillId="8" borderId="3" xfId="0" applyNumberFormat="1" applyFont="1" applyFill="1" applyBorder="1" applyAlignment="1">
      <alignment horizontal="right" vertical="center" wrapText="1"/>
    </xf>
    <xf numFmtId="44" fontId="5" fillId="5" borderId="0" xfId="1" applyFont="1" applyFill="1"/>
    <xf numFmtId="44" fontId="5" fillId="2" borderId="0" xfId="1" applyFont="1" applyFill="1"/>
    <xf numFmtId="44" fontId="5" fillId="0" borderId="0" xfId="1" applyFont="1" applyFill="1"/>
    <xf numFmtId="0" fontId="3" fillId="0" borderId="0" xfId="0" applyNumberFormat="1" applyFont="1" applyFill="1"/>
    <xf numFmtId="164" fontId="3" fillId="0" borderId="6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/>
    <xf numFmtId="164" fontId="3" fillId="0" borderId="19" xfId="0" applyNumberFormat="1" applyFont="1" applyFill="1" applyBorder="1"/>
    <xf numFmtId="164" fontId="3" fillId="0" borderId="0" xfId="0" applyNumberFormat="1" applyFont="1" applyFill="1" applyBorder="1"/>
    <xf numFmtId="2" fontId="3" fillId="0" borderId="23" xfId="0" applyNumberFormat="1" applyFont="1" applyFill="1" applyBorder="1"/>
    <xf numFmtId="44" fontId="5" fillId="6" borderId="0" xfId="1" applyFont="1" applyFill="1"/>
    <xf numFmtId="44" fontId="5" fillId="7" borderId="0" xfId="1" applyFont="1" applyFill="1"/>
    <xf numFmtId="164" fontId="5" fillId="0" borderId="19" xfId="0" applyNumberFormat="1" applyFont="1" applyBorder="1"/>
    <xf numFmtId="164" fontId="5" fillId="0" borderId="0" xfId="0" applyNumberFormat="1" applyFont="1" applyBorder="1"/>
    <xf numFmtId="2" fontId="5" fillId="0" borderId="23" xfId="0" applyNumberFormat="1" applyFont="1" applyBorder="1"/>
    <xf numFmtId="44" fontId="0" fillId="5" borderId="0" xfId="1" applyFont="1" applyFill="1"/>
    <xf numFmtId="44" fontId="0" fillId="2" borderId="0" xfId="1" applyFont="1" applyFill="1"/>
    <xf numFmtId="44" fontId="0" fillId="6" borderId="0" xfId="1" applyFont="1" applyFill="1"/>
    <xf numFmtId="44" fontId="0" fillId="7" borderId="0" xfId="1" applyFont="1" applyFill="1"/>
    <xf numFmtId="164" fontId="0" fillId="0" borderId="19" xfId="0" applyNumberFormat="1" applyFont="1" applyBorder="1"/>
    <xf numFmtId="164" fontId="0" fillId="0" borderId="0" xfId="0" applyNumberFormat="1" applyFont="1" applyBorder="1"/>
    <xf numFmtId="2" fontId="0" fillId="0" borderId="23" xfId="0" applyNumberFormat="1" applyFont="1" applyBorder="1"/>
    <xf numFmtId="0" fontId="3" fillId="0" borderId="23" xfId="0" applyNumberFormat="1" applyFont="1" applyBorder="1"/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164" fontId="3" fillId="0" borderId="19" xfId="0" applyNumberFormat="1" applyFont="1" applyBorder="1"/>
    <xf numFmtId="164" fontId="3" fillId="0" borderId="0" xfId="0" applyNumberFormat="1" applyFont="1" applyBorder="1"/>
    <xf numFmtId="2" fontId="3" fillId="0" borderId="23" xfId="0" applyNumberFormat="1" applyFont="1" applyBorder="1"/>
    <xf numFmtId="0" fontId="5" fillId="0" borderId="23" xfId="0" applyNumberFormat="1" applyFont="1" applyBorder="1"/>
    <xf numFmtId="0" fontId="5" fillId="0" borderId="19" xfId="0" applyFont="1" applyBorder="1"/>
    <xf numFmtId="0" fontId="5" fillId="0" borderId="0" xfId="0" applyFont="1" applyBorder="1"/>
    <xf numFmtId="164" fontId="3" fillId="0" borderId="2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Border="1"/>
    <xf numFmtId="44" fontId="5" fillId="5" borderId="0" xfId="1" applyFont="1" applyFill="1" applyBorder="1"/>
    <xf numFmtId="44" fontId="5" fillId="2" borderId="0" xfId="1" applyFont="1" applyFill="1" applyBorder="1"/>
    <xf numFmtId="44" fontId="5" fillId="6" borderId="0" xfId="1" applyFont="1" applyFill="1" applyBorder="1"/>
    <xf numFmtId="44" fontId="5" fillId="7" borderId="0" xfId="1" applyFont="1" applyFill="1" applyBorder="1"/>
    <xf numFmtId="164" fontId="3" fillId="0" borderId="27" xfId="0" applyNumberFormat="1" applyFont="1" applyBorder="1" applyAlignment="1" applyProtection="1">
      <alignment horizontal="right" vertical="center"/>
      <protection locked="0"/>
    </xf>
    <xf numFmtId="164" fontId="3" fillId="0" borderId="16" xfId="0" applyNumberFormat="1" applyFont="1" applyBorder="1" applyAlignment="1" applyProtection="1">
      <alignment horizontal="right" vertical="center"/>
      <protection locked="0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44" fontId="3" fillId="0" borderId="0" xfId="0" applyNumberFormat="1" applyFont="1" applyFill="1"/>
    <xf numFmtId="14" fontId="3" fillId="0" borderId="0" xfId="0" applyNumberFormat="1" applyFont="1" applyFill="1"/>
    <xf numFmtId="164" fontId="3" fillId="9" borderId="19" xfId="0" applyNumberFormat="1" applyFont="1" applyFill="1" applyBorder="1"/>
    <xf numFmtId="164" fontId="3" fillId="9" borderId="0" xfId="0" applyNumberFormat="1" applyFont="1" applyFill="1" applyBorder="1"/>
    <xf numFmtId="164" fontId="3" fillId="0" borderId="43" xfId="0" applyNumberFormat="1" applyFont="1" applyFill="1" applyBorder="1" applyAlignment="1" applyProtection="1">
      <alignment horizontal="right" vertical="center"/>
      <protection locked="0"/>
    </xf>
    <xf numFmtId="164" fontId="3" fillId="10" borderId="19" xfId="0" applyNumberFormat="1" applyFont="1" applyFill="1" applyBorder="1"/>
    <xf numFmtId="164" fontId="3" fillId="10" borderId="0" xfId="0" applyNumberFormat="1" applyFont="1" applyFill="1" applyBorder="1"/>
    <xf numFmtId="2" fontId="3" fillId="10" borderId="23" xfId="0" applyNumberFormat="1" applyFont="1" applyFill="1" applyBorder="1"/>
    <xf numFmtId="164" fontId="3" fillId="0" borderId="4" xfId="0" applyNumberFormat="1" applyFont="1" applyBorder="1" applyAlignment="1" applyProtection="1">
      <alignment horizontal="right" vertical="center"/>
      <protection locked="0"/>
    </xf>
    <xf numFmtId="164" fontId="3" fillId="0" borderId="20" xfId="0" applyNumberFormat="1" applyFont="1" applyBorder="1" applyAlignment="1" applyProtection="1">
      <alignment horizontal="right" vertical="center"/>
      <protection locked="0"/>
    </xf>
    <xf numFmtId="164" fontId="3" fillId="0" borderId="12" xfId="0" applyNumberFormat="1" applyFont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/>
    <xf numFmtId="164" fontId="3" fillId="0" borderId="26" xfId="0" applyNumberFormat="1" applyFont="1" applyBorder="1"/>
    <xf numFmtId="164" fontId="3" fillId="0" borderId="36" xfId="0" applyNumberFormat="1" applyFont="1" applyBorder="1"/>
    <xf numFmtId="164" fontId="5" fillId="0" borderId="0" xfId="0" applyNumberFormat="1" applyFont="1"/>
    <xf numFmtId="2" fontId="3" fillId="0" borderId="25" xfId="0" applyNumberFormat="1" applyFont="1" applyBorder="1"/>
    <xf numFmtId="164" fontId="3" fillId="0" borderId="6" xfId="0" applyNumberFormat="1" applyFont="1" applyBorder="1" applyAlignment="1" applyProtection="1">
      <alignment horizontal="right" vertical="center"/>
      <protection locked="0"/>
    </xf>
    <xf numFmtId="164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164" fontId="7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/>
    </xf>
    <xf numFmtId="164" fontId="3" fillId="3" borderId="36" xfId="0" applyNumberFormat="1" applyFont="1" applyFill="1" applyBorder="1" applyAlignment="1">
      <alignment horizontal="right" vertical="center"/>
    </xf>
    <xf numFmtId="164" fontId="3" fillId="3" borderId="24" xfId="0" applyNumberFormat="1" applyFont="1" applyFill="1" applyBorder="1" applyAlignment="1">
      <alignment horizontal="right" vertical="center"/>
    </xf>
    <xf numFmtId="164" fontId="3" fillId="3" borderId="28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 vertical="center"/>
    </xf>
    <xf numFmtId="164" fontId="3" fillId="3" borderId="45" xfId="0" applyNumberFormat="1" applyFont="1" applyFill="1" applyBorder="1" applyAlignment="1">
      <alignment horizontal="right" vertical="center"/>
    </xf>
    <xf numFmtId="164" fontId="5" fillId="3" borderId="39" xfId="0" applyNumberFormat="1" applyFont="1" applyFill="1" applyBorder="1" applyAlignment="1">
      <alignment horizontal="right" vertical="center" wrapText="1"/>
    </xf>
    <xf numFmtId="164" fontId="5" fillId="3" borderId="25" xfId="0" applyNumberFormat="1" applyFont="1" applyFill="1" applyBorder="1" applyAlignment="1">
      <alignment horizontal="right" vertical="center" wrapText="1"/>
    </xf>
    <xf numFmtId="164" fontId="0" fillId="3" borderId="24" xfId="0" applyNumberFormat="1" applyFont="1" applyFill="1" applyBorder="1" applyAlignment="1">
      <alignment horizontal="right" vertical="center"/>
    </xf>
    <xf numFmtId="164" fontId="3" fillId="3" borderId="17" xfId="0" applyNumberFormat="1" applyFont="1" applyFill="1" applyBorder="1" applyAlignment="1">
      <alignment horizontal="right" vertical="center"/>
    </xf>
    <xf numFmtId="0" fontId="3" fillId="3" borderId="0" xfId="0" applyFont="1" applyFill="1" applyBorder="1"/>
    <xf numFmtId="164" fontId="3" fillId="3" borderId="13" xfId="0" applyNumberFormat="1" applyFont="1" applyFill="1" applyBorder="1" applyAlignment="1">
      <alignment horizontal="right" vertical="center"/>
    </xf>
    <xf numFmtId="164" fontId="2" fillId="3" borderId="15" xfId="0" applyNumberFormat="1" applyFont="1" applyFill="1" applyBorder="1" applyAlignment="1">
      <alignment vertical="center" wrapText="1"/>
    </xf>
    <xf numFmtId="0" fontId="3" fillId="3" borderId="0" xfId="0" applyFont="1" applyFill="1"/>
    <xf numFmtId="44" fontId="0" fillId="3" borderId="0" xfId="1" applyFont="1" applyFill="1" applyBorder="1" applyAlignment="1">
      <alignment vertical="center"/>
    </xf>
    <xf numFmtId="164" fontId="2" fillId="3" borderId="21" xfId="0" applyNumberFormat="1" applyFont="1" applyFill="1" applyBorder="1" applyAlignment="1">
      <alignment vertical="center" wrapText="1"/>
    </xf>
    <xf numFmtId="164" fontId="3" fillId="3" borderId="50" xfId="0" applyNumberFormat="1" applyFont="1" applyFill="1" applyBorder="1" applyAlignment="1">
      <alignment horizontal="right" vertical="center"/>
    </xf>
    <xf numFmtId="164" fontId="3" fillId="3" borderId="15" xfId="0" applyNumberFormat="1" applyFont="1" applyFill="1" applyBorder="1" applyAlignment="1">
      <alignment horizontal="right" vertical="center"/>
    </xf>
    <xf numFmtId="164" fontId="5" fillId="3" borderId="15" xfId="0" applyNumberFormat="1" applyFont="1" applyFill="1" applyBorder="1" applyAlignment="1">
      <alignment horizontal="right" vertical="center" wrapText="1" indent="1"/>
    </xf>
    <xf numFmtId="9" fontId="3" fillId="0" borderId="0" xfId="0" applyNumberFormat="1" applyFont="1" applyAlignment="1">
      <alignment horizontal="right" vertical="center"/>
    </xf>
    <xf numFmtId="164" fontId="3" fillId="0" borderId="43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right" vertical="center"/>
    </xf>
    <xf numFmtId="0" fontId="7" fillId="0" borderId="1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/>
    </xf>
    <xf numFmtId="164" fontId="5" fillId="8" borderId="3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vertical="center" wrapText="1"/>
    </xf>
    <xf numFmtId="0" fontId="3" fillId="0" borderId="36" xfId="0" applyFont="1" applyFill="1" applyBorder="1" applyAlignment="1" applyProtection="1">
      <alignment horizontal="right" vertical="center"/>
    </xf>
    <xf numFmtId="0" fontId="3" fillId="0" borderId="36" xfId="0" applyFont="1" applyFill="1" applyBorder="1" applyAlignment="1" applyProtection="1">
      <alignment horizontal="center" vertical="center"/>
    </xf>
    <xf numFmtId="164" fontId="3" fillId="0" borderId="36" xfId="0" applyNumberFormat="1" applyFont="1" applyFill="1" applyBorder="1" applyAlignment="1" applyProtection="1">
      <alignment horizontal="right" vertical="center"/>
    </xf>
    <xf numFmtId="164" fontId="3" fillId="0" borderId="36" xfId="0" applyNumberFormat="1" applyFont="1" applyBorder="1" applyAlignment="1" applyProtection="1">
      <alignment horizontal="right" vertical="center"/>
    </xf>
    <xf numFmtId="0" fontId="0" fillId="0" borderId="8" xfId="0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vertical="center" wrapText="1"/>
    </xf>
    <xf numFmtId="0" fontId="0" fillId="0" borderId="32" xfId="0" applyFont="1" applyBorder="1" applyAlignment="1" applyProtection="1">
      <alignment horizontal="center" vertical="center"/>
    </xf>
    <xf numFmtId="0" fontId="3" fillId="0" borderId="47" xfId="0" applyFont="1" applyFill="1" applyBorder="1" applyAlignment="1" applyProtection="1">
      <alignment vertical="center" wrapText="1"/>
    </xf>
    <xf numFmtId="0" fontId="3" fillId="0" borderId="27" xfId="0" applyFont="1" applyFill="1" applyBorder="1" applyAlignment="1" applyProtection="1">
      <alignment horizontal="center" vertical="center"/>
    </xf>
    <xf numFmtId="0" fontId="0" fillId="0" borderId="27" xfId="0" applyFont="1" applyBorder="1" applyAlignment="1" applyProtection="1">
      <alignment horizontal="center" vertical="center"/>
    </xf>
    <xf numFmtId="164" fontId="3" fillId="0" borderId="45" xfId="0" applyNumberFormat="1" applyFont="1" applyFill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0" fillId="0" borderId="36" xfId="0" applyFont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vertical="center" wrapText="1"/>
    </xf>
    <xf numFmtId="0" fontId="3" fillId="0" borderId="14" xfId="0" applyFont="1" applyFill="1" applyBorder="1" applyAlignment="1" applyProtection="1">
      <alignment vertical="center" wrapText="1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42" xfId="0" applyFont="1" applyFill="1" applyBorder="1" applyAlignment="1" applyProtection="1">
      <alignment vertical="center" wrapText="1"/>
    </xf>
    <xf numFmtId="0" fontId="3" fillId="0" borderId="43" xfId="0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164" fontId="3" fillId="0" borderId="36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64" fontId="5" fillId="4" borderId="39" xfId="0" applyNumberFormat="1" applyFont="1" applyFill="1" applyBorder="1" applyAlignment="1" applyProtection="1">
      <alignment horizontal="right" vertical="center" wrapText="1"/>
    </xf>
    <xf numFmtId="0" fontId="3" fillId="0" borderId="40" xfId="0" applyFont="1" applyFill="1" applyBorder="1" applyAlignment="1" applyProtection="1">
      <alignment vertical="center" wrapText="1"/>
    </xf>
    <xf numFmtId="0" fontId="3" fillId="0" borderId="27" xfId="0" applyFont="1" applyBorder="1" applyAlignment="1" applyProtection="1">
      <alignment horizontal="center" vertical="center"/>
    </xf>
    <xf numFmtId="164" fontId="3" fillId="0" borderId="24" xfId="0" applyNumberFormat="1" applyFont="1" applyBorder="1" applyAlignment="1" applyProtection="1">
      <alignment horizontal="right" vertical="center"/>
    </xf>
    <xf numFmtId="164" fontId="5" fillId="4" borderId="25" xfId="0" applyNumberFormat="1" applyFont="1" applyFill="1" applyBorder="1" applyAlignment="1" applyProtection="1">
      <alignment horizontal="right" vertical="center" wrapText="1"/>
    </xf>
    <xf numFmtId="16" fontId="3" fillId="0" borderId="15" xfId="0" applyNumberFormat="1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16" fontId="3" fillId="0" borderId="20" xfId="0" applyNumberFormat="1" applyFont="1" applyFill="1" applyBorder="1" applyAlignment="1" applyProtection="1">
      <alignment vertical="center" wrapText="1"/>
    </xf>
    <xf numFmtId="0" fontId="3" fillId="0" borderId="20" xfId="0" applyFont="1" applyFill="1" applyBorder="1" applyAlignment="1" applyProtection="1">
      <alignment vertical="center" wrapText="1"/>
    </xf>
    <xf numFmtId="16" fontId="0" fillId="0" borderId="15" xfId="0" applyNumberFormat="1" applyFont="1" applyFill="1" applyBorder="1" applyAlignment="1" applyProtection="1">
      <alignment vertical="center" wrapText="1"/>
    </xf>
    <xf numFmtId="0" fontId="0" fillId="0" borderId="4" xfId="0" applyFont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164" fontId="0" fillId="0" borderId="24" xfId="0" applyNumberFormat="1" applyFont="1" applyBorder="1" applyAlignment="1" applyProtection="1">
      <alignment horizontal="right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164" fontId="5" fillId="4" borderId="3" xfId="0" applyNumberFormat="1" applyFont="1" applyFill="1" applyBorder="1" applyAlignment="1" applyProtection="1">
      <alignment horizontal="right" vertical="center" wrapText="1"/>
    </xf>
    <xf numFmtId="0" fontId="3" fillId="0" borderId="15" xfId="0" applyFont="1" applyFill="1" applyBorder="1" applyAlignment="1" applyProtection="1">
      <alignment vertical="center" wrapText="1"/>
    </xf>
    <xf numFmtId="0" fontId="3" fillId="3" borderId="15" xfId="0" applyFont="1" applyFill="1" applyBorder="1" applyAlignment="1" applyProtection="1">
      <alignment vertical="center" wrapText="1"/>
    </xf>
    <xf numFmtId="0" fontId="3" fillId="3" borderId="20" xfId="0" applyFont="1" applyFill="1" applyBorder="1" applyAlignment="1" applyProtection="1">
      <alignment vertical="center" wrapText="1"/>
    </xf>
    <xf numFmtId="164" fontId="3" fillId="0" borderId="23" xfId="0" applyNumberFormat="1" applyFont="1" applyFill="1" applyBorder="1" applyAlignment="1" applyProtection="1">
      <alignment horizontal="right" vertical="center"/>
    </xf>
    <xf numFmtId="0" fontId="3" fillId="3" borderId="11" xfId="0" applyFont="1" applyFill="1" applyBorder="1" applyAlignment="1" applyProtection="1">
      <alignment vertical="center" wrapText="1"/>
    </xf>
    <xf numFmtId="0" fontId="3" fillId="3" borderId="0" xfId="0" applyFont="1" applyFill="1" applyBorder="1" applyAlignment="1" applyProtection="1">
      <alignment vertical="center" wrapText="1"/>
    </xf>
    <xf numFmtId="0" fontId="3" fillId="3" borderId="49" xfId="0" applyFont="1" applyFill="1" applyBorder="1" applyAlignment="1" applyProtection="1">
      <alignment vertical="center" wrapText="1"/>
    </xf>
    <xf numFmtId="0" fontId="3" fillId="3" borderId="29" xfId="0" applyFont="1" applyFill="1" applyBorder="1" applyAlignment="1" applyProtection="1">
      <alignment vertical="center" wrapText="1"/>
    </xf>
    <xf numFmtId="164" fontId="3" fillId="0" borderId="17" xfId="0" applyNumberFormat="1" applyFont="1" applyBorder="1" applyAlignment="1" applyProtection="1">
      <alignment horizontal="right" vertical="center"/>
    </xf>
    <xf numFmtId="0" fontId="3" fillId="0" borderId="26" xfId="0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vertical="center" wrapText="1"/>
    </xf>
    <xf numFmtId="0" fontId="3" fillId="0" borderId="41" xfId="0" applyFont="1" applyFill="1" applyBorder="1" applyAlignment="1" applyProtection="1">
      <alignment vertical="center" wrapText="1"/>
    </xf>
    <xf numFmtId="164" fontId="3" fillId="0" borderId="28" xfId="0" applyNumberFormat="1" applyFont="1" applyBorder="1" applyAlignment="1" applyProtection="1">
      <alignment horizontal="right" vertical="center"/>
    </xf>
    <xf numFmtId="0" fontId="3" fillId="0" borderId="31" xfId="0" applyFont="1" applyFill="1" applyBorder="1" applyAlignment="1" applyProtection="1">
      <alignment horizontal="left" vertical="center" wrapText="1"/>
    </xf>
    <xf numFmtId="164" fontId="3" fillId="0" borderId="13" xfId="0" applyNumberFormat="1" applyFont="1" applyBorder="1" applyAlignment="1" applyProtection="1">
      <alignment horizontal="right" vertical="center"/>
    </xf>
    <xf numFmtId="0" fontId="3" fillId="0" borderId="22" xfId="0" applyFont="1" applyBorder="1" applyAlignment="1" applyProtection="1">
      <alignment horizontal="left" vertical="center" wrapText="1"/>
    </xf>
    <xf numFmtId="164" fontId="3" fillId="0" borderId="51" xfId="0" applyNumberFormat="1" applyFont="1" applyBorder="1" applyAlignment="1" applyProtection="1">
      <alignment horizontal="right" vertical="center"/>
    </xf>
    <xf numFmtId="0" fontId="3" fillId="0" borderId="18" xfId="0" applyFont="1" applyFill="1" applyBorder="1" applyAlignment="1" applyProtection="1">
      <alignment horizontal="justify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3" fillId="3" borderId="16" xfId="0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horizontal="right" vertical="center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vertical="center" wrapText="1"/>
    </xf>
    <xf numFmtId="0" fontId="3" fillId="0" borderId="32" xfId="0" applyFont="1" applyBorder="1" applyAlignment="1" applyProtection="1">
      <alignment horizontal="center" vertical="center"/>
    </xf>
    <xf numFmtId="0" fontId="3" fillId="0" borderId="49" xfId="0" applyFont="1" applyFill="1" applyBorder="1" applyAlignment="1" applyProtection="1">
      <alignment vertical="center" wrapText="1"/>
    </xf>
    <xf numFmtId="0" fontId="0" fillId="0" borderId="11" xfId="0" applyFont="1" applyBorder="1" applyAlignment="1" applyProtection="1">
      <alignment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vertical="center" wrapText="1"/>
    </xf>
    <xf numFmtId="0" fontId="0" fillId="0" borderId="18" xfId="0" applyFont="1" applyBorder="1" applyAlignment="1" applyProtection="1">
      <alignment vertical="center" wrapText="1"/>
    </xf>
    <xf numFmtId="0" fontId="0" fillId="0" borderId="47" xfId="0" applyFont="1" applyFill="1" applyBorder="1" applyAlignment="1" applyProtection="1">
      <alignment vertical="center" wrapText="1"/>
    </xf>
    <xf numFmtId="164" fontId="3" fillId="0" borderId="45" xfId="0" applyNumberFormat="1" applyFont="1" applyBorder="1" applyAlignment="1" applyProtection="1">
      <alignment horizontal="right" vertical="center"/>
    </xf>
    <xf numFmtId="0" fontId="3" fillId="3" borderId="36" xfId="0" applyFont="1" applyFill="1" applyBorder="1" applyAlignment="1" applyProtection="1">
      <alignment vertical="center" wrapText="1"/>
    </xf>
    <xf numFmtId="0" fontId="3" fillId="0" borderId="44" xfId="0" applyFont="1" applyBorder="1" applyProtection="1"/>
    <xf numFmtId="0" fontId="5" fillId="4" borderId="15" xfId="0" applyFont="1" applyFill="1" applyBorder="1" applyAlignment="1" applyProtection="1">
      <alignment horizontal="center" vertical="center"/>
    </xf>
    <xf numFmtId="0" fontId="3" fillId="0" borderId="8" xfId="0" applyFont="1" applyBorder="1" applyProtection="1"/>
    <xf numFmtId="164" fontId="2" fillId="11" borderId="51" xfId="0" applyNumberFormat="1" applyFont="1" applyFill="1" applyBorder="1" applyAlignment="1" applyProtection="1">
      <alignment vertical="center" wrapText="1"/>
    </xf>
    <xf numFmtId="164" fontId="2" fillId="11" borderId="50" xfId="0" applyNumberFormat="1" applyFont="1" applyFill="1" applyBorder="1" applyAlignment="1" applyProtection="1">
      <alignment vertical="center" wrapText="1"/>
    </xf>
    <xf numFmtId="164" fontId="2" fillId="11" borderId="17" xfId="0" applyNumberFormat="1" applyFont="1" applyFill="1" applyBorder="1" applyAlignment="1" applyProtection="1">
      <alignment vertical="center" wrapText="1"/>
    </xf>
    <xf numFmtId="0" fontId="2" fillId="11" borderId="15" xfId="0" applyFont="1" applyFill="1" applyBorder="1" applyAlignment="1" applyProtection="1">
      <alignment vertical="center" wrapText="1"/>
    </xf>
    <xf numFmtId="0" fontId="2" fillId="11" borderId="4" xfId="0" applyFont="1" applyFill="1" applyBorder="1" applyAlignment="1" applyProtection="1">
      <alignment vertical="center" wrapText="1"/>
    </xf>
    <xf numFmtId="0" fontId="2" fillId="11" borderId="4" xfId="0" applyFont="1" applyFill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justify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3" fillId="0" borderId="46" xfId="0" applyFont="1" applyFill="1" applyBorder="1" applyAlignment="1" applyProtection="1">
      <alignment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4" fontId="0" fillId="4" borderId="4" xfId="0" applyNumberFormat="1" applyFont="1" applyFill="1" applyBorder="1" applyAlignment="1" applyProtection="1">
      <alignment horizontal="right" vertical="center" wrapText="1"/>
    </xf>
    <xf numFmtId="164" fontId="5" fillId="4" borderId="17" xfId="0" applyNumberFormat="1" applyFont="1" applyFill="1" applyBorder="1" applyAlignment="1" applyProtection="1">
      <alignment horizontal="right" vertical="center" wrapText="1" indent="1"/>
    </xf>
    <xf numFmtId="0" fontId="3" fillId="0" borderId="32" xfId="0" applyFont="1" applyBorder="1" applyProtection="1"/>
    <xf numFmtId="0" fontId="3" fillId="0" borderId="52" xfId="0" applyFont="1" applyFill="1" applyBorder="1" applyAlignment="1" applyProtection="1">
      <alignment vertical="center" wrapText="1"/>
    </xf>
    <xf numFmtId="0" fontId="0" fillId="0" borderId="27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64" fontId="3" fillId="0" borderId="0" xfId="0" applyNumberFormat="1" applyFont="1" applyProtection="1"/>
    <xf numFmtId="0" fontId="3" fillId="0" borderId="34" xfId="0" applyFont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right" vertical="center"/>
    </xf>
    <xf numFmtId="0" fontId="0" fillId="0" borderId="4" xfId="0" applyFont="1" applyBorder="1" applyAlignment="1" applyProtection="1">
      <alignment horizontal="right" vertical="center"/>
    </xf>
    <xf numFmtId="0" fontId="0" fillId="0" borderId="16" xfId="0" applyFont="1" applyBorder="1" applyAlignment="1" applyProtection="1">
      <alignment vertical="center" wrapText="1"/>
    </xf>
    <xf numFmtId="0" fontId="0" fillId="0" borderId="27" xfId="0" applyFont="1" applyBorder="1" applyAlignment="1" applyProtection="1">
      <alignment horizontal="justify" vertical="center"/>
    </xf>
    <xf numFmtId="0" fontId="0" fillId="0" borderId="27" xfId="0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8" fontId="11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right" vertical="center"/>
    </xf>
    <xf numFmtId="164" fontId="0" fillId="0" borderId="12" xfId="0" applyNumberFormat="1" applyFont="1" applyBorder="1" applyAlignment="1" applyProtection="1">
      <alignment horizontal="right" vertical="center"/>
      <protection locked="0"/>
    </xf>
    <xf numFmtId="164" fontId="0" fillId="0" borderId="16" xfId="0" applyNumberFormat="1" applyFont="1" applyBorder="1" applyAlignment="1" applyProtection="1">
      <alignment horizontal="right" vertical="center"/>
      <protection locked="0"/>
    </xf>
    <xf numFmtId="8" fontId="11" fillId="0" borderId="16" xfId="0" applyNumberFormat="1" applyFont="1" applyBorder="1" applyAlignment="1" applyProtection="1">
      <alignment horizontal="right" vertical="center"/>
      <protection locked="0"/>
    </xf>
    <xf numFmtId="8" fontId="11" fillId="0" borderId="27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Protection="1"/>
    <xf numFmtId="0" fontId="0" fillId="0" borderId="0" xfId="0" applyProtection="1"/>
    <xf numFmtId="0" fontId="0" fillId="0" borderId="11" xfId="0" applyBorder="1" applyAlignment="1" applyProtection="1">
      <alignment horizontal="center"/>
    </xf>
    <xf numFmtId="0" fontId="0" fillId="0" borderId="12" xfId="0" applyBorder="1" applyProtection="1"/>
    <xf numFmtId="2" fontId="0" fillId="0" borderId="13" xfId="0" applyNumberFormat="1" applyBorder="1" applyProtection="1"/>
    <xf numFmtId="0" fontId="0" fillId="0" borderId="18" xfId="0" applyBorder="1" applyAlignment="1" applyProtection="1">
      <alignment horizontal="center"/>
    </xf>
    <xf numFmtId="0" fontId="0" fillId="0" borderId="4" xfId="0" applyBorder="1" applyProtection="1"/>
    <xf numFmtId="2" fontId="0" fillId="0" borderId="17" xfId="0" applyNumberFormat="1" applyBorder="1" applyProtection="1"/>
    <xf numFmtId="0" fontId="0" fillId="0" borderId="40" xfId="0" applyBorder="1" applyAlignment="1" applyProtection="1">
      <alignment horizontal="center"/>
    </xf>
    <xf numFmtId="0" fontId="0" fillId="0" borderId="27" xfId="0" applyBorder="1" applyProtection="1"/>
    <xf numFmtId="2" fontId="0" fillId="0" borderId="28" xfId="0" applyNumberFormat="1" applyBorder="1" applyProtection="1"/>
    <xf numFmtId="0" fontId="0" fillId="0" borderId="0" xfId="0" applyBorder="1" applyProtection="1"/>
    <xf numFmtId="2" fontId="0" fillId="0" borderId="0" xfId="0" applyNumberFormat="1" applyBorder="1" applyProtection="1"/>
    <xf numFmtId="0" fontId="0" fillId="0" borderId="11" xfId="0" applyBorder="1" applyProtection="1"/>
    <xf numFmtId="0" fontId="0" fillId="0" borderId="53" xfId="0" applyBorder="1" applyProtection="1"/>
    <xf numFmtId="0" fontId="0" fillId="0" borderId="18" xfId="0" applyBorder="1" applyProtection="1"/>
    <xf numFmtId="0" fontId="0" fillId="0" borderId="20" xfId="0" applyBorder="1" applyProtection="1"/>
    <xf numFmtId="0" fontId="2" fillId="0" borderId="20" xfId="0" applyFont="1" applyBorder="1" applyProtection="1"/>
    <xf numFmtId="2" fontId="2" fillId="0" borderId="17" xfId="0" applyNumberFormat="1" applyFont="1" applyBorder="1" applyProtection="1"/>
    <xf numFmtId="0" fontId="0" fillId="0" borderId="48" xfId="0" applyBorder="1" applyProtection="1"/>
    <xf numFmtId="0" fontId="2" fillId="0" borderId="0" xfId="0" applyFont="1" applyBorder="1" applyProtection="1"/>
    <xf numFmtId="2" fontId="2" fillId="0" borderId="54" xfId="0" applyNumberFormat="1" applyFont="1" applyBorder="1" applyProtection="1"/>
    <xf numFmtId="2" fontId="0" fillId="0" borderId="54" xfId="0" applyNumberFormat="1" applyBorder="1" applyProtection="1"/>
    <xf numFmtId="0" fontId="0" fillId="12" borderId="40" xfId="0" applyFill="1" applyBorder="1" applyProtection="1"/>
    <xf numFmtId="0" fontId="13" fillId="12" borderId="42" xfId="0" applyFont="1" applyFill="1" applyBorder="1" applyProtection="1"/>
    <xf numFmtId="2" fontId="2" fillId="12" borderId="28" xfId="0" applyNumberFormat="1" applyFont="1" applyFill="1" applyBorder="1" applyProtection="1"/>
    <xf numFmtId="0" fontId="14" fillId="0" borderId="0" xfId="0" applyFont="1" applyAlignment="1" applyProtection="1">
      <alignment horizontal="right"/>
    </xf>
    <xf numFmtId="0" fontId="0" fillId="0" borderId="0" xfId="0" applyAlignment="1" applyProtection="1">
      <alignment horizontal="left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3" fillId="8" borderId="2" xfId="0" applyFont="1" applyFill="1" applyBorder="1" applyAlignment="1" applyProtection="1">
      <alignment horizontal="left" vertical="center" wrapText="1"/>
    </xf>
    <xf numFmtId="0" fontId="2" fillId="11" borderId="20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2" fillId="11" borderId="20" xfId="0" applyFont="1" applyFill="1" applyBorder="1" applyAlignment="1" applyProtection="1">
      <alignment horizontal="left" vertical="center" wrapText="1"/>
    </xf>
    <xf numFmtId="0" fontId="2" fillId="11" borderId="15" xfId="0" applyFont="1" applyFill="1" applyBorder="1" applyAlignment="1" applyProtection="1">
      <alignment horizontal="left" vertical="center" wrapText="1"/>
    </xf>
    <xf numFmtId="0" fontId="3" fillId="0" borderId="41" xfId="0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horizontal="left" vertical="center" wrapText="1"/>
    </xf>
    <xf numFmtId="0" fontId="5" fillId="8" borderId="2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5" fillId="4" borderId="26" xfId="0" applyFont="1" applyFill="1" applyBorder="1" applyAlignment="1" applyProtection="1">
      <alignment horizontal="left" vertical="center" wrapText="1"/>
    </xf>
    <xf numFmtId="0" fontId="3" fillId="4" borderId="36" xfId="0" applyFont="1" applyFill="1" applyBorder="1" applyAlignment="1" applyProtection="1">
      <alignment horizontal="left" vertical="center" wrapText="1"/>
    </xf>
    <xf numFmtId="0" fontId="0" fillId="0" borderId="38" xfId="0" applyBorder="1" applyAlignment="1" applyProtection="1">
      <alignment horizontal="center" vertical="center"/>
    </xf>
    <xf numFmtId="0" fontId="0" fillId="0" borderId="48" xfId="0" applyBorder="1" applyAlignment="1" applyProtection="1">
      <alignment horizontal="center" vertical="center"/>
    </xf>
    <xf numFmtId="0" fontId="0" fillId="0" borderId="47" xfId="0" applyBorder="1" applyAlignment="1" applyProtection="1">
      <alignment horizontal="center" vertical="center"/>
    </xf>
    <xf numFmtId="0" fontId="3" fillId="8" borderId="36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42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left" vertical="center" wrapText="1"/>
    </xf>
    <xf numFmtId="164" fontId="5" fillId="4" borderId="4" xfId="0" applyNumberFormat="1" applyFont="1" applyFill="1" applyBorder="1" applyAlignment="1" applyProtection="1">
      <alignment horizontal="right" vertical="center" wrapText="1"/>
    </xf>
    <xf numFmtId="0" fontId="5" fillId="4" borderId="4" xfId="0" applyFont="1" applyFill="1" applyBorder="1" applyAlignment="1" applyProtection="1">
      <alignment horizontal="right" vertical="center" wrapText="1"/>
    </xf>
    <xf numFmtId="0" fontId="5" fillId="4" borderId="17" xfId="0" applyFont="1" applyFill="1" applyBorder="1" applyAlignment="1" applyProtection="1">
      <alignment horizontal="right" vertical="center" wrapText="1"/>
    </xf>
    <xf numFmtId="164" fontId="5" fillId="4" borderId="4" xfId="0" applyNumberFormat="1" applyFont="1" applyFill="1" applyBorder="1" applyAlignment="1" applyProtection="1">
      <alignment horizontal="right" vertical="center" wrapText="1" indent="1"/>
    </xf>
    <xf numFmtId="0" fontId="5" fillId="4" borderId="4" xfId="0" applyFont="1" applyFill="1" applyBorder="1" applyAlignment="1" applyProtection="1">
      <alignment horizontal="right" vertical="center" wrapText="1" indent="1"/>
    </xf>
    <xf numFmtId="0" fontId="5" fillId="4" borderId="17" xfId="0" applyFont="1" applyFill="1" applyBorder="1" applyAlignment="1" applyProtection="1">
      <alignment horizontal="right" vertical="center" wrapText="1" inden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17" xfId="0" applyFont="1" applyFill="1" applyBorder="1" applyAlignment="1" applyProtection="1">
      <alignment horizontal="left" vertical="center" wrapText="1"/>
    </xf>
    <xf numFmtId="164" fontId="3" fillId="3" borderId="55" xfId="0" applyNumberFormat="1" applyFont="1" applyFill="1" applyBorder="1" applyAlignment="1">
      <alignment horizontal="right" vertical="center"/>
    </xf>
    <xf numFmtId="164" fontId="3" fillId="0" borderId="27" xfId="0" applyNumberFormat="1" applyFont="1" applyBorder="1" applyAlignment="1" applyProtection="1">
      <alignment horizontal="right" vertical="center"/>
    </xf>
    <xf numFmtId="164" fontId="3" fillId="0" borderId="7" xfId="0" applyNumberFormat="1" applyFont="1" applyFill="1" applyBorder="1" applyAlignment="1" applyProtection="1">
      <alignment horizontal="right" vertical="center"/>
    </xf>
    <xf numFmtId="0" fontId="3" fillId="0" borderId="35" xfId="0" applyFont="1" applyFill="1" applyBorder="1" applyAlignment="1" applyProtection="1">
      <alignment horizontal="justify" vertical="center"/>
    </xf>
    <xf numFmtId="0" fontId="3" fillId="0" borderId="16" xfId="0" applyFont="1" applyBorder="1" applyAlignment="1" applyProtection="1">
      <alignment horizontal="center" vertical="center" wrapText="1"/>
    </xf>
    <xf numFmtId="164" fontId="3" fillId="0" borderId="54" xfId="0" applyNumberFormat="1" applyFont="1" applyBorder="1" applyAlignment="1" applyProtection="1">
      <alignment horizontal="right" vertical="center"/>
    </xf>
    <xf numFmtId="44" fontId="0" fillId="3" borderId="50" xfId="1" applyFont="1" applyFill="1" applyBorder="1" applyAlignment="1">
      <alignment vertical="center"/>
    </xf>
    <xf numFmtId="164" fontId="5" fillId="8" borderId="39" xfId="0" applyNumberFormat="1" applyFont="1" applyFill="1" applyBorder="1" applyAlignment="1" applyProtection="1">
      <alignment horizontal="right" vertical="center" wrapText="1"/>
    </xf>
    <xf numFmtId="44" fontId="0" fillId="3" borderId="55" xfId="1" applyFont="1" applyFill="1" applyBorder="1" applyAlignment="1">
      <alignment vertical="center"/>
    </xf>
    <xf numFmtId="0" fontId="5" fillId="8" borderId="44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left" vertical="center" wrapText="1"/>
    </xf>
    <xf numFmtId="0" fontId="3" fillId="8" borderId="9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right" vertical="center"/>
    </xf>
    <xf numFmtId="8" fontId="11" fillId="0" borderId="12" xfId="0" applyNumberFormat="1" applyFont="1" applyFill="1" applyBorder="1" applyAlignment="1" applyProtection="1">
      <alignment horizontal="right" vertic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workbookViewId="0">
      <selection activeCell="G20" sqref="G19:G20"/>
    </sheetView>
  </sheetViews>
  <sheetFormatPr defaultRowHeight="15" x14ac:dyDescent="0.25"/>
  <cols>
    <col min="3" max="3" width="76.85546875" bestFit="1" customWidth="1"/>
    <col min="4" max="4" width="20.5703125" customWidth="1"/>
  </cols>
  <sheetData>
    <row r="2" spans="2:4" s="4" customFormat="1" ht="26.25" x14ac:dyDescent="0.4">
      <c r="B2" s="248" t="s">
        <v>272</v>
      </c>
      <c r="C2" s="249"/>
      <c r="D2" s="274" t="s">
        <v>267</v>
      </c>
    </row>
    <row r="3" spans="2:4" s="4" customFormat="1" x14ac:dyDescent="0.25">
      <c r="B3" s="249"/>
      <c r="C3" s="249"/>
      <c r="D3" s="249"/>
    </row>
    <row r="4" spans="2:4" s="4" customFormat="1" ht="42" customHeight="1" x14ac:dyDescent="0.25">
      <c r="B4" s="275" t="str">
        <f>+'P17a Specifikacija'!C3</f>
        <v xml:space="preserve">IZDELAVA DOKUMENTACIJE ZA PRIDOBITEV MNENJ IN GRADBENEGA DOVOLJENJA (DGD) IN PROJEKTNE DOKUMENTACIJE ZA IZVEDBO (PZI) ZA IZGRADNJO 3. IN 4. ETAPE NOVE PROMETNE POVEZAVE MED AVTOCESTO A2 LJUBLJANA - OBREŽJE DO PRIKLJUČKA MALINE
MED PRIKLJUČKOM OSREDEK IN PRIKLJUČKOM MALINE
</v>
      </c>
      <c r="C4" s="275"/>
      <c r="D4" s="249"/>
    </row>
    <row r="5" spans="2:4" s="4" customFormat="1" x14ac:dyDescent="0.25">
      <c r="B5" s="249"/>
      <c r="C5" s="249"/>
      <c r="D5" s="249"/>
    </row>
    <row r="6" spans="2:4" s="4" customFormat="1" ht="15.75" thickBot="1" x14ac:dyDescent="0.3">
      <c r="B6" s="249"/>
      <c r="C6" s="249"/>
      <c r="D6" s="249"/>
    </row>
    <row r="7" spans="2:4" x14ac:dyDescent="0.25">
      <c r="B7" s="250">
        <v>1</v>
      </c>
      <c r="C7" s="251" t="str">
        <f>+'P17a Specifikacija'!C5</f>
        <v xml:space="preserve">Elaborat določitve meje gradbenega posega </v>
      </c>
      <c r="D7" s="252">
        <f>'P17a Specifikacija'!G5</f>
        <v>0</v>
      </c>
    </row>
    <row r="8" spans="2:4" x14ac:dyDescent="0.25">
      <c r="B8" s="253">
        <v>2</v>
      </c>
      <c r="C8" s="254" t="s">
        <v>222</v>
      </c>
      <c r="D8" s="255">
        <f>'P17a Specifikacija'!G8</f>
        <v>0</v>
      </c>
    </row>
    <row r="9" spans="2:4" x14ac:dyDescent="0.25">
      <c r="B9" s="253">
        <v>3</v>
      </c>
      <c r="C9" s="254" t="s">
        <v>223</v>
      </c>
      <c r="D9" s="255">
        <f>'P17a Specifikacija'!G17</f>
        <v>0</v>
      </c>
    </row>
    <row r="10" spans="2:4" x14ac:dyDescent="0.25">
      <c r="B10" s="253">
        <v>4</v>
      </c>
      <c r="C10" s="254" t="s">
        <v>224</v>
      </c>
      <c r="D10" s="255">
        <f>'P17a Specifikacija'!G22</f>
        <v>0</v>
      </c>
    </row>
    <row r="11" spans="2:4" x14ac:dyDescent="0.25">
      <c r="B11" s="253">
        <v>5</v>
      </c>
      <c r="C11" s="254" t="s">
        <v>225</v>
      </c>
      <c r="D11" s="255">
        <f>'P17a Specifikacija'!G28</f>
        <v>0</v>
      </c>
    </row>
    <row r="12" spans="2:4" x14ac:dyDescent="0.25">
      <c r="B12" s="253">
        <v>6</v>
      </c>
      <c r="C12" s="254" t="s">
        <v>226</v>
      </c>
      <c r="D12" s="255">
        <f>'P17a Specifikacija'!G136</f>
        <v>0</v>
      </c>
    </row>
    <row r="13" spans="2:4" x14ac:dyDescent="0.25">
      <c r="B13" s="253">
        <v>7</v>
      </c>
      <c r="C13" s="254" t="s">
        <v>227</v>
      </c>
      <c r="D13" s="255">
        <f>'P17a Specifikacija'!G150</f>
        <v>0</v>
      </c>
    </row>
    <row r="14" spans="2:4" x14ac:dyDescent="0.25">
      <c r="B14" s="253">
        <v>8</v>
      </c>
      <c r="C14" s="254" t="s">
        <v>228</v>
      </c>
      <c r="D14" s="255">
        <f>'P17a Specifikacija'!G226</f>
        <v>0</v>
      </c>
    </row>
    <row r="15" spans="2:4" x14ac:dyDescent="0.25">
      <c r="B15" s="253">
        <v>9</v>
      </c>
      <c r="C15" s="254" t="s">
        <v>229</v>
      </c>
      <c r="D15" s="255">
        <f>'P17a Specifikacija'!G229</f>
        <v>0</v>
      </c>
    </row>
    <row r="16" spans="2:4" ht="15.75" thickBot="1" x14ac:dyDescent="0.3">
      <c r="B16" s="256">
        <v>10</v>
      </c>
      <c r="C16" s="257" t="str">
        <f>+'P17a Specifikacija'!C235</f>
        <v>Vodenje in koordinacija vseh del in aktivnosti potrebnih za popolno dokončanje del</v>
      </c>
      <c r="D16" s="258">
        <f>'P17a Specifikacija'!G235</f>
        <v>0</v>
      </c>
    </row>
    <row r="17" spans="2:4" s="4" customFormat="1" ht="15.75" thickBot="1" x14ac:dyDescent="0.3">
      <c r="B17" s="259"/>
      <c r="C17" s="259"/>
      <c r="D17" s="260"/>
    </row>
    <row r="18" spans="2:4" x14ac:dyDescent="0.25">
      <c r="B18" s="261"/>
      <c r="C18" s="262" t="s">
        <v>263</v>
      </c>
      <c r="D18" s="252">
        <f>SUM(D7:D16)</f>
        <v>0</v>
      </c>
    </row>
    <row r="19" spans="2:4" x14ac:dyDescent="0.25">
      <c r="B19" s="263"/>
      <c r="C19" s="264" t="s">
        <v>264</v>
      </c>
      <c r="D19" s="255">
        <f>ROUND(0.1*D18,2)</f>
        <v>0</v>
      </c>
    </row>
    <row r="20" spans="2:4" x14ac:dyDescent="0.25">
      <c r="B20" s="263"/>
      <c r="C20" s="265" t="s">
        <v>265</v>
      </c>
      <c r="D20" s="266">
        <f>D19+D18</f>
        <v>0</v>
      </c>
    </row>
    <row r="21" spans="2:4" s="4" customFormat="1" ht="8.25" customHeight="1" x14ac:dyDescent="0.25">
      <c r="B21" s="267"/>
      <c r="C21" s="268"/>
      <c r="D21" s="269"/>
    </row>
    <row r="22" spans="2:4" s="4" customFormat="1" x14ac:dyDescent="0.25">
      <c r="B22" s="267"/>
      <c r="C22" s="268" t="s">
        <v>269</v>
      </c>
      <c r="D22" s="269">
        <f>ROUND(0.22*D20,2)</f>
        <v>0</v>
      </c>
    </row>
    <row r="23" spans="2:4" ht="6.75" customHeight="1" x14ac:dyDescent="0.25">
      <c r="B23" s="267"/>
      <c r="C23" s="259"/>
      <c r="D23" s="270"/>
    </row>
    <row r="24" spans="2:4" ht="19.5" thickBot="1" x14ac:dyDescent="0.35">
      <c r="B24" s="271"/>
      <c r="C24" s="272" t="s">
        <v>266</v>
      </c>
      <c r="D24" s="273">
        <f>D20+D22</f>
        <v>0</v>
      </c>
    </row>
  </sheetData>
  <sheetProtection algorithmName="SHA-512" hashValue="zjWlQ2vB/3IjWwIqtGtoLOLAG6pfcIY3w81FMek6sbE2qjv9UhOdEsTKE7P1nQ0at60H9ezO35XrePMQGMqvtA==" saltValue="7pFUo5ULhZMu5EScln4auA==" spinCount="100000" sheet="1" objects="1" scenarios="1"/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37"/>
  <sheetViews>
    <sheetView tabSelected="1" view="pageBreakPreview" topLeftCell="A160" zoomScale="90" zoomScaleNormal="100" zoomScaleSheetLayoutView="90" workbookViewId="0">
      <selection activeCell="AH231" sqref="AH231"/>
    </sheetView>
  </sheetViews>
  <sheetFormatPr defaultColWidth="9.140625" defaultRowHeight="15" x14ac:dyDescent="0.25"/>
  <cols>
    <col min="1" max="1" width="9" style="8" customWidth="1"/>
    <col min="2" max="2" width="9.140625" style="1"/>
    <col min="3" max="3" width="72.28515625" style="3" customWidth="1"/>
    <col min="4" max="4" width="11.42578125" style="10" customWidth="1"/>
    <col min="5" max="5" width="13.28515625" style="79" customWidth="1"/>
    <col min="6" max="6" width="16.85546875" style="1" customWidth="1"/>
    <col min="7" max="7" width="23.85546875" style="1" customWidth="1"/>
    <col min="8" max="8" width="23.85546875" style="97" hidden="1" customWidth="1"/>
    <col min="9" max="9" width="13.42578125" style="1" hidden="1" customWidth="1"/>
    <col min="10" max="10" width="13.42578125" style="11" hidden="1" customWidth="1"/>
    <col min="11" max="11" width="14.5703125" style="12" hidden="1" customWidth="1"/>
    <col min="12" max="12" width="13.140625" style="1" hidden="1" customWidth="1"/>
    <col min="13" max="13" width="13.140625" style="13" hidden="1" customWidth="1"/>
    <col min="14" max="14" width="13.140625" style="14" hidden="1" customWidth="1"/>
    <col min="15" max="15" width="13.5703125" style="1" hidden="1" customWidth="1"/>
    <col min="16" max="16" width="16.7109375" style="1" hidden="1" customWidth="1"/>
    <col min="17" max="18" width="11.85546875" style="1" hidden="1" customWidth="1"/>
    <col min="19" max="19" width="12.85546875" style="1" hidden="1" customWidth="1"/>
    <col min="20" max="28" width="9.140625" style="1" hidden="1" customWidth="1"/>
    <col min="29" max="29" width="0" style="1" hidden="1" customWidth="1"/>
    <col min="30" max="16384" width="9.140625" style="1"/>
  </cols>
  <sheetData>
    <row r="1" spans="1:20" ht="17.25" customHeight="1" thickBot="1" x14ac:dyDescent="0.3">
      <c r="B1" s="105"/>
      <c r="C1" s="106"/>
      <c r="D1" s="107"/>
      <c r="E1" s="108"/>
      <c r="F1" s="105"/>
      <c r="G1" s="109"/>
      <c r="H1" s="80"/>
      <c r="J1" s="11" t="s">
        <v>43</v>
      </c>
      <c r="M1" s="13" t="s">
        <v>44</v>
      </c>
      <c r="P1" s="1" t="s">
        <v>45</v>
      </c>
    </row>
    <row r="2" spans="1:20" s="9" customFormat="1" ht="16.5" customHeight="1" thickBot="1" x14ac:dyDescent="0.3">
      <c r="A2" s="15"/>
      <c r="B2" s="285" t="s">
        <v>271</v>
      </c>
      <c r="C2" s="286"/>
      <c r="D2" s="286"/>
      <c r="E2" s="286"/>
      <c r="F2" s="286"/>
      <c r="G2" s="287"/>
      <c r="H2" s="81"/>
      <c r="J2" s="16"/>
      <c r="K2" s="17"/>
      <c r="M2" s="18"/>
      <c r="N2" s="19"/>
      <c r="P2" s="9" t="s">
        <v>9</v>
      </c>
      <c r="Q2" s="9" t="s">
        <v>46</v>
      </c>
      <c r="R2" s="9" t="s">
        <v>47</v>
      </c>
      <c r="S2" s="9" t="s">
        <v>48</v>
      </c>
      <c r="T2" s="9" t="s">
        <v>49</v>
      </c>
    </row>
    <row r="3" spans="1:20" s="9" customFormat="1" ht="73.5" customHeight="1" thickBot="1" x14ac:dyDescent="0.3">
      <c r="A3" s="15"/>
      <c r="B3" s="110" t="s">
        <v>33</v>
      </c>
      <c r="C3" s="288" t="s">
        <v>268</v>
      </c>
      <c r="D3" s="288"/>
      <c r="E3" s="288"/>
      <c r="F3" s="288"/>
      <c r="G3" s="289"/>
      <c r="H3" s="81"/>
      <c r="J3" s="16"/>
      <c r="K3" s="17"/>
      <c r="M3" s="18"/>
      <c r="N3" s="19"/>
    </row>
    <row r="4" spans="1:20" s="9" customFormat="1" ht="21.75" customHeight="1" thickBot="1" x14ac:dyDescent="0.3">
      <c r="A4" s="15"/>
      <c r="B4" s="290" t="s">
        <v>0</v>
      </c>
      <c r="C4" s="291"/>
      <c r="D4" s="111" t="s">
        <v>1</v>
      </c>
      <c r="E4" s="111" t="s">
        <v>37</v>
      </c>
      <c r="F4" s="111" t="s">
        <v>2</v>
      </c>
      <c r="G4" s="112" t="s">
        <v>7</v>
      </c>
      <c r="H4" s="82"/>
      <c r="J4" s="16"/>
      <c r="K4" s="17"/>
      <c r="M4" s="18" t="s">
        <v>50</v>
      </c>
      <c r="N4" s="19" t="s">
        <v>51</v>
      </c>
    </row>
    <row r="5" spans="1:20" s="7" customFormat="1" ht="30" customHeight="1" thickBot="1" x14ac:dyDescent="0.3">
      <c r="A5" s="20"/>
      <c r="B5" s="113">
        <v>1</v>
      </c>
      <c r="C5" s="276" t="s">
        <v>52</v>
      </c>
      <c r="D5" s="284"/>
      <c r="E5" s="284"/>
      <c r="F5" s="284"/>
      <c r="G5" s="114">
        <f>SUM(G6:G6)</f>
        <v>0</v>
      </c>
      <c r="H5" s="21"/>
      <c r="J5" s="22"/>
      <c r="K5" s="23"/>
      <c r="M5" s="24"/>
      <c r="N5" s="24"/>
    </row>
    <row r="6" spans="1:20" s="27" customFormat="1" ht="15.75" thickBot="1" x14ac:dyDescent="0.3">
      <c r="A6" s="25"/>
      <c r="B6" s="115"/>
      <c r="C6" s="116" t="s">
        <v>52</v>
      </c>
      <c r="D6" s="117">
        <v>1</v>
      </c>
      <c r="E6" s="117" t="s">
        <v>22</v>
      </c>
      <c r="F6" s="26"/>
      <c r="G6" s="318">
        <f t="shared" ref="G6" si="0">ROUND((ROUND(F6,2))*D6,2)</f>
        <v>0</v>
      </c>
      <c r="H6" s="84"/>
      <c r="J6" s="11"/>
      <c r="K6" s="12"/>
      <c r="M6" s="13">
        <v>8100</v>
      </c>
      <c r="N6" s="14"/>
      <c r="P6" s="28">
        <v>31500</v>
      </c>
      <c r="Q6" s="29"/>
      <c r="R6" s="29"/>
      <c r="S6" s="29">
        <f>P6/T6</f>
        <v>2250</v>
      </c>
      <c r="T6" s="30">
        <v>14</v>
      </c>
    </row>
    <row r="7" spans="1:20" s="27" customFormat="1" ht="12.6" customHeight="1" thickBot="1" x14ac:dyDescent="0.3">
      <c r="A7" s="25"/>
      <c r="B7" s="119"/>
      <c r="C7" s="120"/>
      <c r="D7" s="121"/>
      <c r="E7" s="122"/>
      <c r="F7" s="123"/>
      <c r="G7" s="124"/>
      <c r="H7" s="85"/>
      <c r="J7" s="11"/>
      <c r="K7" s="12"/>
      <c r="M7" s="13"/>
      <c r="N7" s="14"/>
      <c r="P7" s="28"/>
      <c r="Q7" s="29"/>
      <c r="R7" s="29"/>
      <c r="S7" s="29"/>
      <c r="T7" s="30"/>
    </row>
    <row r="8" spans="1:20" s="7" customFormat="1" ht="30" customHeight="1" thickBot="1" x14ac:dyDescent="0.3">
      <c r="A8" s="20"/>
      <c r="B8" s="113">
        <v>2</v>
      </c>
      <c r="C8" s="276" t="s">
        <v>53</v>
      </c>
      <c r="D8" s="284"/>
      <c r="E8" s="284"/>
      <c r="F8" s="284"/>
      <c r="G8" s="114">
        <f>SUM(G9:G14)</f>
        <v>0</v>
      </c>
      <c r="H8" s="83"/>
      <c r="J8" s="22"/>
      <c r="K8" s="23"/>
      <c r="M8" s="31"/>
      <c r="N8" s="32"/>
      <c r="P8" s="33"/>
      <c r="Q8" s="34"/>
      <c r="R8" s="34"/>
      <c r="S8" s="34"/>
      <c r="T8" s="35"/>
    </row>
    <row r="9" spans="1:20" s="2" customFormat="1" x14ac:dyDescent="0.25">
      <c r="B9" s="125"/>
      <c r="C9" s="126" t="s">
        <v>183</v>
      </c>
      <c r="D9" s="127">
        <v>1</v>
      </c>
      <c r="E9" s="127" t="s">
        <v>25</v>
      </c>
      <c r="F9" s="244"/>
      <c r="G9" s="118">
        <f t="shared" ref="G9:G14" si="1">ROUND((ROUND(F9,2))*D9,2)</f>
        <v>0</v>
      </c>
      <c r="H9" s="86"/>
      <c r="J9" s="36"/>
      <c r="K9" s="37"/>
      <c r="M9" s="38"/>
      <c r="N9" s="39"/>
      <c r="P9" s="40"/>
      <c r="Q9" s="41"/>
      <c r="R9" s="41"/>
      <c r="S9" s="41"/>
      <c r="T9" s="42"/>
    </row>
    <row r="10" spans="1:20" s="2" customFormat="1" x14ac:dyDescent="0.25">
      <c r="B10" s="125"/>
      <c r="C10" s="128" t="s">
        <v>54</v>
      </c>
      <c r="D10" s="129">
        <v>1</v>
      </c>
      <c r="E10" s="129" t="s">
        <v>25</v>
      </c>
      <c r="F10" s="245"/>
      <c r="G10" s="118">
        <f t="shared" si="1"/>
        <v>0</v>
      </c>
      <c r="H10" s="86"/>
      <c r="J10" s="36"/>
      <c r="K10" s="37"/>
      <c r="M10" s="38"/>
      <c r="N10" s="39"/>
      <c r="P10" s="40"/>
      <c r="Q10" s="41"/>
      <c r="R10" s="41"/>
      <c r="S10" s="41"/>
      <c r="T10" s="42"/>
    </row>
    <row r="11" spans="1:20" s="2" customFormat="1" x14ac:dyDescent="0.25">
      <c r="B11" s="125"/>
      <c r="C11" s="130" t="s">
        <v>179</v>
      </c>
      <c r="D11" s="129">
        <v>1</v>
      </c>
      <c r="E11" s="129" t="s">
        <v>20</v>
      </c>
      <c r="F11" s="245"/>
      <c r="G11" s="118">
        <f t="shared" si="1"/>
        <v>0</v>
      </c>
      <c r="H11" s="86"/>
      <c r="J11" s="36"/>
      <c r="K11" s="37"/>
      <c r="M11" s="38"/>
      <c r="N11" s="39"/>
      <c r="P11" s="40"/>
      <c r="Q11" s="41"/>
      <c r="R11" s="41"/>
      <c r="S11" s="41"/>
      <c r="T11" s="42"/>
    </row>
    <row r="12" spans="1:20" s="2" customFormat="1" x14ac:dyDescent="0.25">
      <c r="B12" s="125"/>
      <c r="C12" s="130" t="s">
        <v>180</v>
      </c>
      <c r="D12" s="129">
        <v>1</v>
      </c>
      <c r="E12" s="129" t="s">
        <v>20</v>
      </c>
      <c r="F12" s="245"/>
      <c r="G12" s="118">
        <f t="shared" si="1"/>
        <v>0</v>
      </c>
      <c r="H12" s="86"/>
      <c r="J12" s="36"/>
      <c r="K12" s="37"/>
      <c r="M12" s="38"/>
      <c r="N12" s="39"/>
      <c r="P12" s="40"/>
      <c r="Q12" s="41"/>
      <c r="R12" s="41"/>
      <c r="S12" s="41"/>
      <c r="T12" s="42"/>
    </row>
    <row r="13" spans="1:20" s="2" customFormat="1" x14ac:dyDescent="0.25">
      <c r="B13" s="125"/>
      <c r="C13" s="130" t="s">
        <v>181</v>
      </c>
      <c r="D13" s="129">
        <v>1</v>
      </c>
      <c r="E13" s="129" t="s">
        <v>20</v>
      </c>
      <c r="F13" s="245"/>
      <c r="G13" s="118">
        <f t="shared" si="1"/>
        <v>0</v>
      </c>
      <c r="H13" s="86"/>
      <c r="J13" s="36"/>
      <c r="K13" s="37"/>
      <c r="M13" s="38"/>
      <c r="N13" s="39"/>
      <c r="P13" s="40"/>
      <c r="Q13" s="41"/>
      <c r="R13" s="41"/>
      <c r="S13" s="41"/>
      <c r="T13" s="42"/>
    </row>
    <row r="14" spans="1:20" s="2" customFormat="1" ht="15.75" thickBot="1" x14ac:dyDescent="0.3">
      <c r="B14" s="131"/>
      <c r="C14" s="132" t="s">
        <v>182</v>
      </c>
      <c r="D14" s="133">
        <v>1</v>
      </c>
      <c r="E14" s="134" t="s">
        <v>3</v>
      </c>
      <c r="F14" s="51"/>
      <c r="G14" s="135">
        <f t="shared" si="1"/>
        <v>0</v>
      </c>
      <c r="H14" s="87"/>
      <c r="J14" s="36"/>
      <c r="K14" s="37"/>
      <c r="M14" s="38"/>
      <c r="N14" s="39"/>
      <c r="P14" s="40"/>
      <c r="Q14" s="41"/>
      <c r="R14" s="41"/>
      <c r="S14" s="41"/>
      <c r="T14" s="42"/>
    </row>
    <row r="15" spans="1:20" s="2" customFormat="1" ht="30" customHeight="1" x14ac:dyDescent="0.25">
      <c r="B15" s="136"/>
      <c r="C15" s="137" t="s">
        <v>211</v>
      </c>
      <c r="D15" s="138"/>
      <c r="E15" s="136"/>
      <c r="F15" s="139"/>
      <c r="G15" s="139"/>
      <c r="H15" s="88"/>
      <c r="J15" s="36"/>
      <c r="K15" s="37"/>
      <c r="M15" s="38"/>
      <c r="N15" s="39"/>
      <c r="P15" s="40"/>
      <c r="Q15" s="41"/>
      <c r="R15" s="41"/>
      <c r="S15" s="41"/>
      <c r="T15" s="42"/>
    </row>
    <row r="16" spans="1:20" s="2" customFormat="1" ht="10.5" customHeight="1" thickBot="1" x14ac:dyDescent="0.3">
      <c r="B16" s="140"/>
      <c r="C16" s="120"/>
      <c r="D16" s="121"/>
      <c r="E16" s="122"/>
      <c r="F16" s="123"/>
      <c r="G16" s="123"/>
      <c r="H16" s="85"/>
      <c r="J16" s="36"/>
      <c r="K16" s="37"/>
      <c r="M16" s="38"/>
      <c r="N16" s="39"/>
      <c r="P16" s="40"/>
      <c r="Q16" s="41"/>
      <c r="R16" s="41"/>
      <c r="S16" s="41"/>
      <c r="T16" s="42"/>
    </row>
    <row r="17" spans="1:21" s="7" customFormat="1" ht="30" customHeight="1" thickBot="1" x14ac:dyDescent="0.3">
      <c r="A17" s="20"/>
      <c r="B17" s="113">
        <v>3</v>
      </c>
      <c r="C17" s="276" t="s">
        <v>55</v>
      </c>
      <c r="D17" s="284"/>
      <c r="E17" s="284"/>
      <c r="F17" s="284"/>
      <c r="G17" s="114">
        <f>SUM(G18:G20)</f>
        <v>0</v>
      </c>
      <c r="H17" s="83"/>
      <c r="J17" s="22"/>
      <c r="K17" s="23"/>
      <c r="M17" s="31"/>
      <c r="N17" s="32"/>
      <c r="P17" s="33"/>
      <c r="Q17" s="34"/>
      <c r="R17" s="34"/>
      <c r="S17" s="34"/>
      <c r="T17" s="35"/>
    </row>
    <row r="18" spans="1:21" s="2" customFormat="1" x14ac:dyDescent="0.25">
      <c r="B18" s="125"/>
      <c r="C18" s="141" t="s">
        <v>55</v>
      </c>
      <c r="D18" s="129">
        <v>1</v>
      </c>
      <c r="E18" s="129" t="s">
        <v>25</v>
      </c>
      <c r="F18" s="245"/>
      <c r="G18" s="118">
        <f>ROUND((ROUND(F18,2))*D18,2)</f>
        <v>0</v>
      </c>
      <c r="H18" s="86"/>
      <c r="J18" s="36">
        <v>40000</v>
      </c>
      <c r="K18" s="37"/>
      <c r="M18" s="38"/>
      <c r="N18" s="39"/>
      <c r="P18" s="40"/>
      <c r="Q18" s="41"/>
      <c r="R18" s="41"/>
      <c r="S18" s="41"/>
      <c r="T18" s="42"/>
    </row>
    <row r="19" spans="1:21" s="2" customFormat="1" x14ac:dyDescent="0.25">
      <c r="B19" s="125"/>
      <c r="C19" s="142" t="s">
        <v>56</v>
      </c>
      <c r="D19" s="143">
        <v>1</v>
      </c>
      <c r="E19" s="143" t="s">
        <v>25</v>
      </c>
      <c r="F19" s="59"/>
      <c r="G19" s="118">
        <f>ROUND((ROUND(F19,2))*D19,2)</f>
        <v>0</v>
      </c>
      <c r="H19" s="86"/>
      <c r="J19" s="36">
        <v>5000</v>
      </c>
      <c r="K19" s="37"/>
      <c r="M19" s="38"/>
      <c r="N19" s="39"/>
      <c r="P19" s="40"/>
      <c r="Q19" s="41"/>
      <c r="R19" s="41"/>
      <c r="S19" s="41"/>
      <c r="T19" s="42"/>
    </row>
    <row r="20" spans="1:21" s="2" customFormat="1" ht="15.75" thickBot="1" x14ac:dyDescent="0.3">
      <c r="B20" s="131"/>
      <c r="C20" s="144" t="s">
        <v>57</v>
      </c>
      <c r="D20" s="145">
        <v>1</v>
      </c>
      <c r="E20" s="145" t="s">
        <v>25</v>
      </c>
      <c r="F20" s="64"/>
      <c r="G20" s="135">
        <f>ROUND((ROUND(F20,2))*D20,2)</f>
        <v>0</v>
      </c>
      <c r="H20" s="89"/>
      <c r="J20" s="36">
        <v>3000</v>
      </c>
      <c r="K20" s="37"/>
      <c r="M20" s="38"/>
      <c r="N20" s="39"/>
      <c r="P20" s="40"/>
      <c r="Q20" s="41"/>
      <c r="R20" s="41"/>
      <c r="S20" s="41"/>
      <c r="T20" s="42"/>
    </row>
    <row r="21" spans="1:21" s="27" customFormat="1" ht="12.6" customHeight="1" thickBot="1" x14ac:dyDescent="0.3">
      <c r="A21" s="25"/>
      <c r="B21" s="122"/>
      <c r="C21" s="120"/>
      <c r="D21" s="121"/>
      <c r="E21" s="122"/>
      <c r="F21" s="123"/>
      <c r="G21" s="124"/>
      <c r="H21" s="85"/>
      <c r="J21" s="11"/>
      <c r="K21" s="12"/>
      <c r="M21" s="13"/>
      <c r="N21" s="14"/>
      <c r="P21" s="28"/>
      <c r="Q21" s="29"/>
      <c r="R21" s="29"/>
      <c r="S21" s="29"/>
      <c r="T21" s="30"/>
    </row>
    <row r="22" spans="1:21" s="7" customFormat="1" ht="30" customHeight="1" thickBot="1" x14ac:dyDescent="0.3">
      <c r="A22" s="20"/>
      <c r="B22" s="113">
        <v>4</v>
      </c>
      <c r="C22" s="276" t="s">
        <v>58</v>
      </c>
      <c r="D22" s="284"/>
      <c r="E22" s="284"/>
      <c r="F22" s="284"/>
      <c r="G22" s="114">
        <f>+G23+G24+G25</f>
        <v>0</v>
      </c>
      <c r="H22" s="83"/>
      <c r="J22" s="22"/>
      <c r="K22" s="23"/>
      <c r="M22" s="31"/>
      <c r="N22" s="32"/>
      <c r="P22" s="33"/>
      <c r="Q22" s="34"/>
      <c r="R22" s="34"/>
      <c r="S22" s="34"/>
      <c r="T22" s="35"/>
    </row>
    <row r="23" spans="1:21" x14ac:dyDescent="0.25">
      <c r="A23" s="43"/>
      <c r="B23" s="146"/>
      <c r="C23" s="142" t="s">
        <v>58</v>
      </c>
      <c r="D23" s="143">
        <v>1</v>
      </c>
      <c r="E23" s="147" t="s">
        <v>25</v>
      </c>
      <c r="F23" s="44"/>
      <c r="G23" s="118">
        <f>ROUND((ROUND(F23,2))*D23,2)</f>
        <v>0</v>
      </c>
      <c r="H23" s="86"/>
      <c r="I23" s="1" t="s">
        <v>59</v>
      </c>
      <c r="M23" s="13">
        <v>10600</v>
      </c>
      <c r="P23" s="45"/>
      <c r="Q23" s="46"/>
      <c r="R23" s="46"/>
      <c r="S23" s="46"/>
      <c r="T23" s="47"/>
    </row>
    <row r="24" spans="1:21" s="7" customFormat="1" x14ac:dyDescent="0.25">
      <c r="A24" s="48"/>
      <c r="B24" s="146"/>
      <c r="C24" s="142" t="s">
        <v>60</v>
      </c>
      <c r="D24" s="143">
        <v>1</v>
      </c>
      <c r="E24" s="143" t="s">
        <v>25</v>
      </c>
      <c r="F24" s="44"/>
      <c r="G24" s="118">
        <f>ROUND((ROUND(F24,2))*D24,2)</f>
        <v>0</v>
      </c>
      <c r="H24" s="86"/>
      <c r="J24" s="22"/>
      <c r="K24" s="23"/>
      <c r="M24" s="31"/>
      <c r="N24" s="32"/>
      <c r="P24" s="49"/>
      <c r="Q24" s="50"/>
      <c r="R24" s="50"/>
      <c r="S24" s="50"/>
      <c r="T24" s="35"/>
    </row>
    <row r="25" spans="1:21" s="7" customFormat="1" ht="15.75" thickBot="1" x14ac:dyDescent="0.3">
      <c r="A25" s="48"/>
      <c r="B25" s="148"/>
      <c r="C25" s="149" t="s">
        <v>262</v>
      </c>
      <c r="D25" s="145">
        <v>1</v>
      </c>
      <c r="E25" s="145" t="s">
        <v>25</v>
      </c>
      <c r="F25" s="51"/>
      <c r="G25" s="135">
        <f>ROUND((ROUND(F25,2))*D25,2)</f>
        <v>0</v>
      </c>
      <c r="H25" s="89"/>
      <c r="J25" s="22"/>
      <c r="K25" s="23"/>
      <c r="M25" s="31">
        <v>2640</v>
      </c>
      <c r="N25" s="32"/>
      <c r="P25" s="45">
        <v>22600</v>
      </c>
      <c r="Q25" s="46"/>
      <c r="R25" s="46"/>
      <c r="S25" s="46"/>
      <c r="T25" s="47"/>
    </row>
    <row r="26" spans="1:21" s="50" customFormat="1" ht="13.5" customHeight="1" x14ac:dyDescent="0.25">
      <c r="A26" s="52"/>
      <c r="B26" s="150"/>
      <c r="C26" s="137"/>
      <c r="D26" s="151"/>
      <c r="E26" s="151"/>
      <c r="F26" s="139"/>
      <c r="G26" s="139"/>
      <c r="H26" s="88"/>
      <c r="J26" s="53"/>
      <c r="K26" s="54"/>
      <c r="M26" s="55"/>
      <c r="N26" s="56"/>
      <c r="P26" s="33"/>
      <c r="Q26" s="34"/>
      <c r="R26" s="34"/>
      <c r="S26" s="34"/>
      <c r="T26" s="35"/>
    </row>
    <row r="27" spans="1:21" s="27" customFormat="1" ht="15" customHeight="1" thickBot="1" x14ac:dyDescent="0.3">
      <c r="A27" s="25"/>
      <c r="B27" s="152"/>
      <c r="C27" s="120"/>
      <c r="D27" s="121"/>
      <c r="E27" s="153"/>
      <c r="F27" s="123"/>
      <c r="G27" s="124"/>
      <c r="H27" s="85"/>
      <c r="J27" s="11"/>
      <c r="K27" s="12"/>
      <c r="M27" s="13"/>
      <c r="N27" s="14"/>
      <c r="P27" s="28"/>
      <c r="Q27" s="29"/>
      <c r="R27" s="29"/>
      <c r="S27" s="29"/>
      <c r="T27" s="30"/>
    </row>
    <row r="28" spans="1:21" s="7" customFormat="1" ht="30" customHeight="1" thickBot="1" x14ac:dyDescent="0.3">
      <c r="A28" s="20"/>
      <c r="B28" s="113">
        <v>5</v>
      </c>
      <c r="C28" s="276" t="s">
        <v>61</v>
      </c>
      <c r="D28" s="284"/>
      <c r="E28" s="284"/>
      <c r="F28" s="284"/>
      <c r="G28" s="114">
        <f>+G29+G31+G40+G84+G86+G99+G102+G105+G108+G75+G62</f>
        <v>0</v>
      </c>
      <c r="H28" s="83"/>
      <c r="J28" s="22" t="s">
        <v>62</v>
      </c>
      <c r="K28" s="23" t="s">
        <v>63</v>
      </c>
      <c r="M28" s="31"/>
      <c r="N28" s="32"/>
      <c r="P28" s="33"/>
      <c r="Q28" s="34"/>
      <c r="R28" s="34"/>
      <c r="S28" s="34"/>
      <c r="T28" s="35"/>
    </row>
    <row r="29" spans="1:21" s="7" customFormat="1" ht="30" customHeight="1" x14ac:dyDescent="0.25">
      <c r="A29" s="8"/>
      <c r="B29" s="154"/>
      <c r="C29" s="294" t="s">
        <v>17</v>
      </c>
      <c r="D29" s="295"/>
      <c r="E29" s="295"/>
      <c r="F29" s="295"/>
      <c r="G29" s="155">
        <f>SUM(G30:G30)</f>
        <v>0</v>
      </c>
      <c r="H29" s="90"/>
      <c r="J29" s="24"/>
      <c r="K29" s="24"/>
      <c r="M29" s="31"/>
      <c r="N29" s="32"/>
      <c r="P29" s="33"/>
      <c r="Q29" s="34"/>
      <c r="R29" s="34"/>
      <c r="S29" s="34"/>
      <c r="T29" s="35"/>
    </row>
    <row r="30" spans="1:21" ht="15.75" thickBot="1" x14ac:dyDescent="0.3">
      <c r="B30" s="154"/>
      <c r="C30" s="156" t="s">
        <v>42</v>
      </c>
      <c r="D30" s="157">
        <v>1</v>
      </c>
      <c r="E30" s="133" t="s">
        <v>20</v>
      </c>
      <c r="F30" s="57"/>
      <c r="G30" s="317">
        <f t="shared" ref="G30:G39" si="2">ROUND((ROUND(F30,2))*D30,2)</f>
        <v>0</v>
      </c>
      <c r="H30" s="316" t="s">
        <v>64</v>
      </c>
      <c r="J30" s="22">
        <v>6900</v>
      </c>
      <c r="K30" s="23">
        <v>4600</v>
      </c>
      <c r="M30" s="13">
        <v>15000</v>
      </c>
      <c r="N30" s="14">
        <v>14700</v>
      </c>
      <c r="P30" s="45">
        <f t="shared" ref="P30:P87" si="3">Q30+R30</f>
        <v>30000</v>
      </c>
      <c r="Q30" s="46">
        <v>12000</v>
      </c>
      <c r="R30" s="46">
        <v>18000</v>
      </c>
      <c r="S30" s="46">
        <f>P30/T30</f>
        <v>2142.8571428571427</v>
      </c>
      <c r="T30" s="47">
        <v>14</v>
      </c>
    </row>
    <row r="31" spans="1:21" s="7" customFormat="1" ht="30" customHeight="1" thickBot="1" x14ac:dyDescent="0.3">
      <c r="A31" s="20"/>
      <c r="B31" s="154"/>
      <c r="C31" s="296" t="s">
        <v>21</v>
      </c>
      <c r="D31" s="297"/>
      <c r="E31" s="297"/>
      <c r="F31" s="297"/>
      <c r="G31" s="159">
        <f>SUM(G32:G39)</f>
        <v>0</v>
      </c>
      <c r="H31" s="91"/>
      <c r="J31" s="24"/>
      <c r="K31" s="24"/>
      <c r="M31" s="31"/>
      <c r="N31" s="32"/>
      <c r="P31" s="45">
        <f t="shared" si="3"/>
        <v>0</v>
      </c>
      <c r="Q31" s="34"/>
      <c r="R31" s="34"/>
      <c r="S31" s="34"/>
      <c r="T31" s="35"/>
    </row>
    <row r="32" spans="1:21" x14ac:dyDescent="0.25">
      <c r="B32" s="154"/>
      <c r="C32" s="160" t="s">
        <v>249</v>
      </c>
      <c r="D32" s="161">
        <v>12.8</v>
      </c>
      <c r="E32" s="143" t="s">
        <v>65</v>
      </c>
      <c r="F32" s="58"/>
      <c r="G32" s="158">
        <f t="shared" si="2"/>
        <v>0</v>
      </c>
      <c r="H32" s="86" t="s">
        <v>66</v>
      </c>
      <c r="I32" s="5">
        <f>+(J32+K32)/5</f>
        <v>80000</v>
      </c>
      <c r="J32" s="11">
        <v>240000</v>
      </c>
      <c r="K32" s="12">
        <v>160000</v>
      </c>
      <c r="L32" s="5" t="s">
        <v>67</v>
      </c>
      <c r="M32" s="13">
        <v>515000</v>
      </c>
      <c r="N32" s="14">
        <v>453000</v>
      </c>
      <c r="O32" s="1">
        <f>+(M32+N32)/17</f>
        <v>56941.176470588238</v>
      </c>
      <c r="P32" s="45">
        <f t="shared" si="3"/>
        <v>630000</v>
      </c>
      <c r="Q32" s="46">
        <v>380000</v>
      </c>
      <c r="R32" s="46">
        <v>250000</v>
      </c>
      <c r="S32" s="46">
        <f t="shared" ref="S32:S39" si="4">P32/T32</f>
        <v>45000</v>
      </c>
      <c r="T32" s="47">
        <v>14</v>
      </c>
      <c r="U32" s="1" t="s">
        <v>68</v>
      </c>
    </row>
    <row r="33" spans="1:20" x14ac:dyDescent="0.25">
      <c r="B33" s="154"/>
      <c r="C33" s="162" t="s">
        <v>248</v>
      </c>
      <c r="D33" s="147">
        <v>3</v>
      </c>
      <c r="E33" s="143" t="s">
        <v>39</v>
      </c>
      <c r="F33" s="58"/>
      <c r="G33" s="158">
        <f t="shared" si="2"/>
        <v>0</v>
      </c>
      <c r="H33" s="86"/>
      <c r="I33" s="5"/>
      <c r="L33" s="5"/>
      <c r="P33" s="45"/>
      <c r="Q33" s="46"/>
      <c r="R33" s="46"/>
      <c r="S33" s="46"/>
      <c r="T33" s="47"/>
    </row>
    <row r="34" spans="1:20" x14ac:dyDescent="0.25">
      <c r="B34" s="154"/>
      <c r="C34" s="142" t="s">
        <v>254</v>
      </c>
      <c r="D34" s="143">
        <v>2.0299999999999998</v>
      </c>
      <c r="E34" s="143" t="s">
        <v>65</v>
      </c>
      <c r="F34" s="59"/>
      <c r="G34" s="118">
        <f t="shared" si="2"/>
        <v>0</v>
      </c>
      <c r="H34" s="86">
        <v>2033</v>
      </c>
      <c r="J34" s="11">
        <v>18000</v>
      </c>
      <c r="K34" s="12">
        <v>12000</v>
      </c>
      <c r="L34" s="1" t="s">
        <v>69</v>
      </c>
      <c r="M34" s="13">
        <v>19000</v>
      </c>
      <c r="N34" s="14">
        <v>16700</v>
      </c>
      <c r="O34" s="5">
        <f>+M34+N34</f>
        <v>35700</v>
      </c>
      <c r="P34" s="45">
        <f t="shared" si="3"/>
        <v>40000</v>
      </c>
      <c r="Q34" s="46">
        <v>24000</v>
      </c>
      <c r="R34" s="46">
        <v>16000</v>
      </c>
      <c r="S34" s="46">
        <f t="shared" si="4"/>
        <v>26666.666666666668</v>
      </c>
      <c r="T34" s="47">
        <v>1.5</v>
      </c>
    </row>
    <row r="35" spans="1:20" x14ac:dyDescent="0.25">
      <c r="B35" s="154"/>
      <c r="C35" s="142" t="s">
        <v>255</v>
      </c>
      <c r="D35" s="143">
        <v>5.27</v>
      </c>
      <c r="E35" s="143" t="s">
        <v>65</v>
      </c>
      <c r="F35" s="59"/>
      <c r="G35" s="118">
        <f t="shared" si="2"/>
        <v>0</v>
      </c>
      <c r="H35" s="86">
        <v>5853</v>
      </c>
      <c r="J35" s="11">
        <v>47000</v>
      </c>
      <c r="K35" s="12">
        <v>31000</v>
      </c>
      <c r="M35" s="13">
        <v>170000</v>
      </c>
      <c r="N35" s="14">
        <v>152000</v>
      </c>
      <c r="P35" s="45">
        <f t="shared" si="3"/>
        <v>224000</v>
      </c>
      <c r="Q35" s="46">
        <v>134000</v>
      </c>
      <c r="R35" s="46">
        <v>90000</v>
      </c>
      <c r="S35" s="46">
        <f t="shared" si="4"/>
        <v>10666.666666666666</v>
      </c>
      <c r="T35" s="47">
        <v>21</v>
      </c>
    </row>
    <row r="36" spans="1:20" x14ac:dyDescent="0.25">
      <c r="B36" s="154"/>
      <c r="C36" s="163" t="s">
        <v>273</v>
      </c>
      <c r="D36" s="143">
        <v>10.183</v>
      </c>
      <c r="E36" s="143" t="s">
        <v>65</v>
      </c>
      <c r="F36" s="59"/>
      <c r="G36" s="118">
        <f t="shared" si="2"/>
        <v>0</v>
      </c>
      <c r="H36" s="86">
        <v>9465</v>
      </c>
      <c r="M36" s="13">
        <f>10000*9.5</f>
        <v>95000</v>
      </c>
      <c r="P36" s="45">
        <f t="shared" si="3"/>
        <v>224000</v>
      </c>
      <c r="Q36" s="46">
        <v>134000</v>
      </c>
      <c r="R36" s="46">
        <v>90000</v>
      </c>
      <c r="S36" s="46">
        <f t="shared" si="4"/>
        <v>10666.666666666666</v>
      </c>
      <c r="T36" s="47">
        <v>21</v>
      </c>
    </row>
    <row r="37" spans="1:20" x14ac:dyDescent="0.25">
      <c r="B37" s="154"/>
      <c r="C37" s="164" t="s">
        <v>70</v>
      </c>
      <c r="D37" s="165">
        <v>1.5</v>
      </c>
      <c r="E37" s="166" t="s">
        <v>65</v>
      </c>
      <c r="F37" s="245"/>
      <c r="G37" s="167">
        <f t="shared" si="2"/>
        <v>0</v>
      </c>
      <c r="H37" s="92">
        <v>1500</v>
      </c>
      <c r="J37" s="11">
        <v>1700</v>
      </c>
      <c r="K37" s="12">
        <v>1700</v>
      </c>
      <c r="P37" s="45">
        <f t="shared" si="3"/>
        <v>0</v>
      </c>
      <c r="Q37" s="46"/>
      <c r="R37" s="46"/>
      <c r="S37" s="46" t="e">
        <f t="shared" si="4"/>
        <v>#DIV/0!</v>
      </c>
      <c r="T37" s="47"/>
    </row>
    <row r="38" spans="1:20" s="27" customFormat="1" x14ac:dyDescent="0.25">
      <c r="A38" s="25"/>
      <c r="B38" s="168"/>
      <c r="C38" s="160" t="s">
        <v>71</v>
      </c>
      <c r="D38" s="169">
        <v>1</v>
      </c>
      <c r="E38" s="169" t="s">
        <v>20</v>
      </c>
      <c r="F38" s="59"/>
      <c r="G38" s="118">
        <f t="shared" si="2"/>
        <v>0</v>
      </c>
      <c r="H38" s="86"/>
      <c r="I38" s="27" t="s">
        <v>72</v>
      </c>
      <c r="J38" s="11">
        <v>23100</v>
      </c>
      <c r="K38" s="12">
        <v>15400</v>
      </c>
      <c r="M38" s="13">
        <v>33536</v>
      </c>
      <c r="N38" s="14">
        <v>19300</v>
      </c>
      <c r="O38" s="60">
        <f>+M38+N38</f>
        <v>52836</v>
      </c>
      <c r="P38" s="45">
        <f t="shared" si="3"/>
        <v>73000</v>
      </c>
      <c r="Q38" s="29">
        <v>43000</v>
      </c>
      <c r="R38" s="29">
        <v>30000</v>
      </c>
      <c r="S38" s="46">
        <f t="shared" si="4"/>
        <v>5214.2857142857147</v>
      </c>
      <c r="T38" s="30">
        <v>14</v>
      </c>
    </row>
    <row r="39" spans="1:20" s="27" customFormat="1" ht="30.75" thickBot="1" x14ac:dyDescent="0.3">
      <c r="A39" s="61"/>
      <c r="B39" s="154"/>
      <c r="C39" s="160" t="s">
        <v>73</v>
      </c>
      <c r="D39" s="169">
        <v>12.8</v>
      </c>
      <c r="E39" s="169" t="s">
        <v>65</v>
      </c>
      <c r="F39" s="59"/>
      <c r="G39" s="118">
        <f t="shared" si="2"/>
        <v>0</v>
      </c>
      <c r="H39" s="86" t="s">
        <v>74</v>
      </c>
      <c r="J39" s="11">
        <v>13700</v>
      </c>
      <c r="K39" s="12">
        <v>9120</v>
      </c>
      <c r="L39" s="27">
        <f>23000/5</f>
        <v>4600</v>
      </c>
      <c r="M39" s="13">
        <v>63900</v>
      </c>
      <c r="N39" s="14">
        <v>72662</v>
      </c>
      <c r="O39" s="60">
        <f>+(M39+N39)/17</f>
        <v>8033.0588235294117</v>
      </c>
      <c r="P39" s="45">
        <f t="shared" si="3"/>
        <v>76000</v>
      </c>
      <c r="Q39" s="29">
        <v>46000</v>
      </c>
      <c r="R39" s="29">
        <v>30000</v>
      </c>
      <c r="S39" s="46">
        <f t="shared" si="4"/>
        <v>5428.5714285714284</v>
      </c>
      <c r="T39" s="30">
        <v>14</v>
      </c>
    </row>
    <row r="40" spans="1:20" s="7" customFormat="1" ht="30" customHeight="1" thickBot="1" x14ac:dyDescent="0.3">
      <c r="A40" s="25"/>
      <c r="B40" s="154"/>
      <c r="C40" s="292" t="s">
        <v>16</v>
      </c>
      <c r="D40" s="293"/>
      <c r="E40" s="293"/>
      <c r="F40" s="293"/>
      <c r="G40" s="170">
        <f>SUM(G41:G61)</f>
        <v>0</v>
      </c>
      <c r="H40" s="83"/>
      <c r="J40" s="24"/>
      <c r="K40" s="24"/>
      <c r="M40" s="31"/>
      <c r="N40" s="32"/>
      <c r="S40" s="46"/>
      <c r="T40" s="35"/>
    </row>
    <row r="41" spans="1:20" x14ac:dyDescent="0.25">
      <c r="B41" s="154"/>
      <c r="C41" s="171" t="s">
        <v>76</v>
      </c>
      <c r="D41" s="161">
        <v>1</v>
      </c>
      <c r="E41" s="143" t="s">
        <v>20</v>
      </c>
      <c r="F41" s="59"/>
      <c r="G41" s="158">
        <f t="shared" ref="G41:G74" si="5">ROUND((ROUND(F41,2))*D41,2)</f>
        <v>0</v>
      </c>
      <c r="H41" s="86">
        <v>20000</v>
      </c>
      <c r="O41" s="45">
        <v>25000</v>
      </c>
      <c r="P41" s="45">
        <f>Q41+R41</f>
        <v>25000</v>
      </c>
      <c r="Q41" s="46">
        <f>+O41*0.3</f>
        <v>7500</v>
      </c>
      <c r="R41" s="46">
        <f>+O41*0.7</f>
        <v>17500</v>
      </c>
      <c r="T41" s="47"/>
    </row>
    <row r="42" spans="1:20" x14ac:dyDescent="0.25">
      <c r="B42" s="154"/>
      <c r="C42" s="171" t="s">
        <v>77</v>
      </c>
      <c r="D42" s="161">
        <v>1</v>
      </c>
      <c r="E42" s="143" t="s">
        <v>20</v>
      </c>
      <c r="F42" s="59"/>
      <c r="G42" s="118">
        <f t="shared" si="5"/>
        <v>0</v>
      </c>
      <c r="H42" s="86">
        <v>16000</v>
      </c>
      <c r="O42" s="45">
        <v>25000</v>
      </c>
      <c r="P42" s="45">
        <v>25000</v>
      </c>
      <c r="Q42" s="46">
        <f t="shared" ref="Q42:Q60" si="6">+O42*0.3</f>
        <v>7500</v>
      </c>
      <c r="R42" s="46">
        <f t="shared" ref="R42:R60" si="7">+O42*0.7</f>
        <v>17500</v>
      </c>
      <c r="T42" s="47"/>
    </row>
    <row r="43" spans="1:20" x14ac:dyDescent="0.25">
      <c r="B43" s="154"/>
      <c r="C43" s="171" t="s">
        <v>78</v>
      </c>
      <c r="D43" s="161">
        <v>1</v>
      </c>
      <c r="E43" s="143" t="s">
        <v>20</v>
      </c>
      <c r="F43" s="59"/>
      <c r="G43" s="118">
        <f t="shared" si="5"/>
        <v>0</v>
      </c>
      <c r="H43" s="86">
        <v>27000</v>
      </c>
      <c r="O43" s="45">
        <v>35000</v>
      </c>
      <c r="P43" s="45">
        <f t="shared" ref="P43:P75" si="8">Q43+R43</f>
        <v>35000</v>
      </c>
      <c r="Q43" s="46">
        <f t="shared" si="6"/>
        <v>10500</v>
      </c>
      <c r="R43" s="46">
        <f t="shared" si="7"/>
        <v>24500</v>
      </c>
      <c r="S43" s="46"/>
      <c r="T43" s="47"/>
    </row>
    <row r="44" spans="1:20" x14ac:dyDescent="0.25">
      <c r="B44" s="154"/>
      <c r="C44" s="171" t="s">
        <v>79</v>
      </c>
      <c r="D44" s="161">
        <v>1</v>
      </c>
      <c r="E44" s="143" t="s">
        <v>20</v>
      </c>
      <c r="F44" s="59"/>
      <c r="G44" s="158">
        <f t="shared" si="5"/>
        <v>0</v>
      </c>
      <c r="H44" s="86">
        <v>30000</v>
      </c>
      <c r="O44" s="45">
        <v>35000</v>
      </c>
      <c r="P44" s="45">
        <f t="shared" si="8"/>
        <v>35000</v>
      </c>
      <c r="Q44" s="46">
        <f t="shared" si="6"/>
        <v>10500</v>
      </c>
      <c r="R44" s="46">
        <f t="shared" si="7"/>
        <v>24500</v>
      </c>
      <c r="S44" s="46"/>
      <c r="T44" s="47"/>
    </row>
    <row r="45" spans="1:20" x14ac:dyDescent="0.25">
      <c r="B45" s="154"/>
      <c r="C45" s="171" t="s">
        <v>80</v>
      </c>
      <c r="D45" s="161">
        <v>1</v>
      </c>
      <c r="E45" s="143" t="s">
        <v>20</v>
      </c>
      <c r="F45" s="59"/>
      <c r="G45" s="158">
        <f t="shared" si="5"/>
        <v>0</v>
      </c>
      <c r="H45" s="86">
        <v>24000</v>
      </c>
      <c r="O45" s="45">
        <v>30000</v>
      </c>
      <c r="P45" s="45">
        <f t="shared" si="8"/>
        <v>30000</v>
      </c>
      <c r="Q45" s="46">
        <f t="shared" si="6"/>
        <v>9000</v>
      </c>
      <c r="R45" s="46">
        <f t="shared" si="7"/>
        <v>21000</v>
      </c>
      <c r="S45" s="46"/>
      <c r="T45" s="47"/>
    </row>
    <row r="46" spans="1:20" x14ac:dyDescent="0.25">
      <c r="B46" s="154"/>
      <c r="C46" s="172" t="s">
        <v>81</v>
      </c>
      <c r="D46" s="161">
        <v>1</v>
      </c>
      <c r="E46" s="143" t="s">
        <v>20</v>
      </c>
      <c r="F46" s="59"/>
      <c r="G46" s="158">
        <f t="shared" si="5"/>
        <v>0</v>
      </c>
      <c r="H46" s="86">
        <v>18000</v>
      </c>
      <c r="O46" s="45">
        <v>30000</v>
      </c>
      <c r="P46" s="45">
        <f t="shared" si="8"/>
        <v>30000</v>
      </c>
      <c r="Q46" s="46">
        <f t="shared" si="6"/>
        <v>9000</v>
      </c>
      <c r="R46" s="46">
        <f t="shared" si="7"/>
        <v>21000</v>
      </c>
      <c r="S46" s="46"/>
      <c r="T46" s="47"/>
    </row>
    <row r="47" spans="1:20" x14ac:dyDescent="0.25">
      <c r="B47" s="154"/>
      <c r="C47" s="172" t="s">
        <v>82</v>
      </c>
      <c r="D47" s="161">
        <v>1</v>
      </c>
      <c r="E47" s="143" t="s">
        <v>20</v>
      </c>
      <c r="F47" s="59"/>
      <c r="G47" s="158">
        <f>ROUND((ROUND(F47,2))*D47,2)</f>
        <v>0</v>
      </c>
      <c r="H47" s="86">
        <v>210000</v>
      </c>
      <c r="O47" s="45">
        <f>60000*2</f>
        <v>120000</v>
      </c>
      <c r="P47" s="45">
        <f t="shared" si="8"/>
        <v>120000</v>
      </c>
      <c r="Q47" s="46">
        <f t="shared" si="6"/>
        <v>36000</v>
      </c>
      <c r="R47" s="46">
        <f t="shared" si="7"/>
        <v>84000</v>
      </c>
      <c r="S47" s="46"/>
      <c r="T47" s="47"/>
    </row>
    <row r="48" spans="1:20" x14ac:dyDescent="0.25">
      <c r="B48" s="154"/>
      <c r="C48" s="172" t="s">
        <v>83</v>
      </c>
      <c r="D48" s="161">
        <v>1</v>
      </c>
      <c r="E48" s="143" t="s">
        <v>20</v>
      </c>
      <c r="F48" s="59"/>
      <c r="G48" s="158">
        <f t="shared" si="5"/>
        <v>0</v>
      </c>
      <c r="H48" s="86">
        <v>50000</v>
      </c>
      <c r="O48" s="45">
        <v>45000</v>
      </c>
      <c r="P48" s="45">
        <f t="shared" si="8"/>
        <v>45000</v>
      </c>
      <c r="Q48" s="46">
        <f t="shared" si="6"/>
        <v>13500</v>
      </c>
      <c r="R48" s="46">
        <f t="shared" si="7"/>
        <v>31499.999999999996</v>
      </c>
      <c r="S48" s="46"/>
      <c r="T48" s="47"/>
    </row>
    <row r="49" spans="2:20" x14ac:dyDescent="0.25">
      <c r="B49" s="154"/>
      <c r="C49" s="172" t="s">
        <v>84</v>
      </c>
      <c r="D49" s="161">
        <v>1</v>
      </c>
      <c r="E49" s="143" t="s">
        <v>20</v>
      </c>
      <c r="F49" s="59"/>
      <c r="G49" s="158">
        <f t="shared" si="5"/>
        <v>0</v>
      </c>
      <c r="H49" s="86">
        <v>25000</v>
      </c>
      <c r="O49" s="45">
        <v>30000</v>
      </c>
      <c r="P49" s="45">
        <f t="shared" si="8"/>
        <v>30000</v>
      </c>
      <c r="Q49" s="46">
        <f t="shared" si="6"/>
        <v>9000</v>
      </c>
      <c r="R49" s="46">
        <f t="shared" si="7"/>
        <v>21000</v>
      </c>
      <c r="S49" s="46"/>
      <c r="T49" s="47"/>
    </row>
    <row r="50" spans="2:20" x14ac:dyDescent="0.25">
      <c r="B50" s="154"/>
      <c r="C50" s="172" t="s">
        <v>85</v>
      </c>
      <c r="D50" s="161">
        <v>1</v>
      </c>
      <c r="E50" s="143" t="s">
        <v>20</v>
      </c>
      <c r="F50" s="59"/>
      <c r="G50" s="158">
        <f t="shared" si="5"/>
        <v>0</v>
      </c>
      <c r="H50" s="86">
        <v>10000</v>
      </c>
      <c r="O50" s="45">
        <v>16000</v>
      </c>
      <c r="P50" s="45">
        <f t="shared" si="8"/>
        <v>16000</v>
      </c>
      <c r="Q50" s="46">
        <f t="shared" si="6"/>
        <v>4800</v>
      </c>
      <c r="R50" s="46">
        <f t="shared" si="7"/>
        <v>11200</v>
      </c>
      <c r="S50" s="46"/>
      <c r="T50" s="47"/>
    </row>
    <row r="51" spans="2:20" x14ac:dyDescent="0.25">
      <c r="B51" s="154"/>
      <c r="C51" s="172" t="s">
        <v>86</v>
      </c>
      <c r="D51" s="161">
        <v>1</v>
      </c>
      <c r="E51" s="143" t="s">
        <v>20</v>
      </c>
      <c r="F51" s="59"/>
      <c r="G51" s="158">
        <f t="shared" si="5"/>
        <v>0</v>
      </c>
      <c r="H51" s="86">
        <v>36000</v>
      </c>
      <c r="O51" s="45">
        <v>20000</v>
      </c>
      <c r="P51" s="45">
        <f t="shared" si="8"/>
        <v>20000</v>
      </c>
      <c r="Q51" s="46">
        <f t="shared" si="6"/>
        <v>6000</v>
      </c>
      <c r="R51" s="46">
        <f t="shared" si="7"/>
        <v>14000</v>
      </c>
      <c r="S51" s="46"/>
      <c r="T51" s="47"/>
    </row>
    <row r="52" spans="2:20" x14ac:dyDescent="0.25">
      <c r="B52" s="154"/>
      <c r="C52" s="172" t="s">
        <v>87</v>
      </c>
      <c r="D52" s="161">
        <v>1</v>
      </c>
      <c r="E52" s="143" t="s">
        <v>20</v>
      </c>
      <c r="F52" s="59"/>
      <c r="G52" s="158">
        <f t="shared" si="5"/>
        <v>0</v>
      </c>
      <c r="H52" s="86">
        <v>360000</v>
      </c>
      <c r="O52" s="45">
        <v>240000</v>
      </c>
      <c r="P52" s="45">
        <f t="shared" si="8"/>
        <v>240000</v>
      </c>
      <c r="Q52" s="46">
        <f t="shared" si="6"/>
        <v>72000</v>
      </c>
      <c r="R52" s="46">
        <f t="shared" si="7"/>
        <v>168000</v>
      </c>
      <c r="S52" s="46"/>
      <c r="T52" s="47"/>
    </row>
    <row r="53" spans="2:20" x14ac:dyDescent="0.25">
      <c r="B53" s="154"/>
      <c r="C53" s="172" t="s">
        <v>88</v>
      </c>
      <c r="D53" s="161">
        <v>1</v>
      </c>
      <c r="E53" s="143" t="s">
        <v>20</v>
      </c>
      <c r="F53" s="59"/>
      <c r="G53" s="158">
        <f t="shared" si="5"/>
        <v>0</v>
      </c>
      <c r="H53" s="86">
        <v>340000</v>
      </c>
      <c r="O53" s="45">
        <v>340000</v>
      </c>
      <c r="P53" s="45">
        <f t="shared" si="8"/>
        <v>340000</v>
      </c>
      <c r="Q53" s="46">
        <f t="shared" si="6"/>
        <v>102000</v>
      </c>
      <c r="R53" s="46">
        <f t="shared" si="7"/>
        <v>237999.99999999997</v>
      </c>
      <c r="S53" s="46"/>
      <c r="T53" s="47"/>
    </row>
    <row r="54" spans="2:20" x14ac:dyDescent="0.25">
      <c r="B54" s="154"/>
      <c r="C54" s="172" t="s">
        <v>89</v>
      </c>
      <c r="D54" s="161">
        <v>1</v>
      </c>
      <c r="E54" s="143" t="s">
        <v>20</v>
      </c>
      <c r="F54" s="59"/>
      <c r="G54" s="158">
        <f t="shared" si="5"/>
        <v>0</v>
      </c>
      <c r="H54" s="86">
        <v>190000</v>
      </c>
      <c r="O54" s="45">
        <v>200000</v>
      </c>
      <c r="P54" s="45">
        <f t="shared" si="8"/>
        <v>200000</v>
      </c>
      <c r="Q54" s="46">
        <f t="shared" si="6"/>
        <v>60000</v>
      </c>
      <c r="R54" s="46">
        <f t="shared" si="7"/>
        <v>140000</v>
      </c>
      <c r="S54" s="46"/>
      <c r="T54" s="47"/>
    </row>
    <row r="55" spans="2:20" x14ac:dyDescent="0.25">
      <c r="B55" s="154"/>
      <c r="C55" s="173" t="s">
        <v>90</v>
      </c>
      <c r="D55" s="161">
        <v>1</v>
      </c>
      <c r="E55" s="143" t="s">
        <v>20</v>
      </c>
      <c r="F55" s="59"/>
      <c r="G55" s="158">
        <f t="shared" si="5"/>
        <v>0</v>
      </c>
      <c r="H55" s="86">
        <v>80000</v>
      </c>
      <c r="O55" s="45">
        <v>80000</v>
      </c>
      <c r="P55" s="45">
        <f t="shared" si="8"/>
        <v>80000</v>
      </c>
      <c r="Q55" s="46">
        <f t="shared" si="6"/>
        <v>24000</v>
      </c>
      <c r="R55" s="46">
        <f t="shared" si="7"/>
        <v>56000</v>
      </c>
      <c r="S55" s="46"/>
      <c r="T55" s="47"/>
    </row>
    <row r="56" spans="2:20" x14ac:dyDescent="0.25">
      <c r="B56" s="154"/>
      <c r="C56" s="173" t="s">
        <v>91</v>
      </c>
      <c r="D56" s="161">
        <v>1</v>
      </c>
      <c r="E56" s="143" t="s">
        <v>20</v>
      </c>
      <c r="F56" s="59"/>
      <c r="G56" s="158">
        <f t="shared" si="5"/>
        <v>0</v>
      </c>
      <c r="H56" s="86">
        <v>64000</v>
      </c>
      <c r="O56" s="45">
        <f>2*80000/3</f>
        <v>53333.333333333336</v>
      </c>
      <c r="P56" s="45">
        <f t="shared" si="8"/>
        <v>53333.333333333336</v>
      </c>
      <c r="Q56" s="46">
        <f t="shared" si="6"/>
        <v>16000</v>
      </c>
      <c r="R56" s="46">
        <f t="shared" si="7"/>
        <v>37333.333333333336</v>
      </c>
      <c r="S56" s="46"/>
      <c r="T56" s="47"/>
    </row>
    <row r="57" spans="2:20" x14ac:dyDescent="0.25">
      <c r="B57" s="154"/>
      <c r="C57" s="173" t="s">
        <v>92</v>
      </c>
      <c r="D57" s="161">
        <v>1</v>
      </c>
      <c r="E57" s="143" t="s">
        <v>20</v>
      </c>
      <c r="F57" s="59"/>
      <c r="G57" s="158">
        <f t="shared" si="5"/>
        <v>0</v>
      </c>
      <c r="H57" s="86">
        <v>50000</v>
      </c>
      <c r="O57" s="45">
        <v>80000</v>
      </c>
      <c r="P57" s="45">
        <f t="shared" si="8"/>
        <v>80000</v>
      </c>
      <c r="Q57" s="46">
        <f t="shared" si="6"/>
        <v>24000</v>
      </c>
      <c r="R57" s="46">
        <f t="shared" si="7"/>
        <v>56000</v>
      </c>
      <c r="S57" s="46"/>
      <c r="T57" s="47"/>
    </row>
    <row r="58" spans="2:20" x14ac:dyDescent="0.25">
      <c r="B58" s="154"/>
      <c r="C58" s="173" t="s">
        <v>93</v>
      </c>
      <c r="D58" s="161">
        <v>1</v>
      </c>
      <c r="E58" s="143" t="s">
        <v>20</v>
      </c>
      <c r="F58" s="59"/>
      <c r="G58" s="158">
        <f t="shared" si="5"/>
        <v>0</v>
      </c>
      <c r="H58" s="86">
        <v>176000</v>
      </c>
      <c r="O58" s="45">
        <v>140000</v>
      </c>
      <c r="P58" s="45">
        <f t="shared" si="8"/>
        <v>140000</v>
      </c>
      <c r="Q58" s="46">
        <f t="shared" si="6"/>
        <v>42000</v>
      </c>
      <c r="R58" s="46">
        <f t="shared" si="7"/>
        <v>98000</v>
      </c>
      <c r="S58" s="46"/>
      <c r="T58" s="47"/>
    </row>
    <row r="59" spans="2:20" x14ac:dyDescent="0.25">
      <c r="B59" s="154"/>
      <c r="C59" s="173" t="s">
        <v>95</v>
      </c>
      <c r="D59" s="161">
        <v>1</v>
      </c>
      <c r="E59" s="143" t="s">
        <v>20</v>
      </c>
      <c r="F59" s="59"/>
      <c r="G59" s="158">
        <f t="shared" si="5"/>
        <v>0</v>
      </c>
      <c r="H59" s="86">
        <v>144000</v>
      </c>
      <c r="O59" s="45">
        <v>1000000</v>
      </c>
      <c r="P59" s="45">
        <f t="shared" si="8"/>
        <v>1000000</v>
      </c>
      <c r="Q59" s="46">
        <f t="shared" si="6"/>
        <v>300000</v>
      </c>
      <c r="R59" s="46">
        <f t="shared" si="7"/>
        <v>700000</v>
      </c>
      <c r="S59" s="46"/>
      <c r="T59" s="47"/>
    </row>
    <row r="60" spans="2:20" x14ac:dyDescent="0.25">
      <c r="B60" s="154"/>
      <c r="C60" s="173" t="s">
        <v>96</v>
      </c>
      <c r="D60" s="161">
        <v>8</v>
      </c>
      <c r="E60" s="143" t="s">
        <v>20</v>
      </c>
      <c r="F60" s="58"/>
      <c r="G60" s="158">
        <f t="shared" si="5"/>
        <v>0</v>
      </c>
      <c r="H60" s="86">
        <v>40000</v>
      </c>
      <c r="O60" s="45">
        <v>100000</v>
      </c>
      <c r="P60" s="45">
        <f t="shared" si="8"/>
        <v>100000</v>
      </c>
      <c r="Q60" s="46">
        <f t="shared" si="6"/>
        <v>30000</v>
      </c>
      <c r="R60" s="46">
        <f t="shared" si="7"/>
        <v>70000</v>
      </c>
      <c r="S60" s="46"/>
      <c r="T60" s="47"/>
    </row>
    <row r="61" spans="2:20" ht="30" customHeight="1" thickBot="1" x14ac:dyDescent="0.3">
      <c r="B61" s="154"/>
      <c r="C61" s="163" t="s">
        <v>257</v>
      </c>
      <c r="D61" s="169">
        <v>1</v>
      </c>
      <c r="E61" s="151" t="s">
        <v>25</v>
      </c>
      <c r="F61" s="59"/>
      <c r="G61" s="174">
        <f t="shared" si="5"/>
        <v>0</v>
      </c>
      <c r="H61" s="86"/>
      <c r="O61" s="45"/>
      <c r="P61" s="45"/>
      <c r="Q61" s="46"/>
      <c r="R61" s="46"/>
      <c r="S61" s="46"/>
      <c r="T61" s="47"/>
    </row>
    <row r="62" spans="2:20" ht="30" customHeight="1" thickBot="1" x14ac:dyDescent="0.3">
      <c r="B62" s="154"/>
      <c r="C62" s="292" t="s">
        <v>26</v>
      </c>
      <c r="D62" s="293"/>
      <c r="E62" s="293"/>
      <c r="F62" s="293"/>
      <c r="G62" s="170">
        <f>SUM(G63:G74)</f>
        <v>0</v>
      </c>
      <c r="H62" s="86"/>
      <c r="O62" s="45"/>
      <c r="P62" s="45"/>
      <c r="Q62" s="46"/>
      <c r="R62" s="46"/>
      <c r="S62" s="46"/>
      <c r="T62" s="47"/>
    </row>
    <row r="63" spans="2:20" x14ac:dyDescent="0.25">
      <c r="B63" s="154"/>
      <c r="C63" s="175" t="s">
        <v>239</v>
      </c>
      <c r="D63" s="161">
        <v>1</v>
      </c>
      <c r="E63" s="143" t="s">
        <v>20</v>
      </c>
      <c r="F63" s="58"/>
      <c r="G63" s="158">
        <f t="shared" si="5"/>
        <v>0</v>
      </c>
      <c r="H63" s="86"/>
      <c r="O63" s="45"/>
      <c r="P63" s="45"/>
      <c r="Q63" s="46"/>
      <c r="R63" s="46"/>
      <c r="S63" s="46"/>
      <c r="T63" s="47"/>
    </row>
    <row r="64" spans="2:20" x14ac:dyDescent="0.25">
      <c r="B64" s="154"/>
      <c r="C64" s="176" t="s">
        <v>240</v>
      </c>
      <c r="D64" s="161">
        <v>1</v>
      </c>
      <c r="E64" s="143" t="s">
        <v>20</v>
      </c>
      <c r="F64" s="58"/>
      <c r="G64" s="158">
        <f>ROUND((ROUND(F64,2))*D64,2)</f>
        <v>0</v>
      </c>
      <c r="H64" s="86"/>
      <c r="O64" s="45"/>
      <c r="P64" s="45"/>
      <c r="Q64" s="46"/>
      <c r="R64" s="46"/>
      <c r="S64" s="46"/>
      <c r="T64" s="47"/>
    </row>
    <row r="65" spans="1:29" x14ac:dyDescent="0.25">
      <c r="B65" s="154"/>
      <c r="C65" s="177" t="s">
        <v>241</v>
      </c>
      <c r="D65" s="161">
        <v>1</v>
      </c>
      <c r="E65" s="143" t="s">
        <v>20</v>
      </c>
      <c r="F65" s="58"/>
      <c r="G65" s="158">
        <f t="shared" si="5"/>
        <v>0</v>
      </c>
      <c r="H65" s="86"/>
      <c r="O65" s="45"/>
      <c r="P65" s="45"/>
      <c r="Q65" s="46"/>
      <c r="R65" s="46"/>
      <c r="S65" s="46"/>
      <c r="T65" s="47"/>
    </row>
    <row r="66" spans="1:29" x14ac:dyDescent="0.25">
      <c r="B66" s="154"/>
      <c r="C66" s="177" t="s">
        <v>237</v>
      </c>
      <c r="D66" s="161">
        <v>1</v>
      </c>
      <c r="E66" s="143" t="s">
        <v>20</v>
      </c>
      <c r="F66" s="58"/>
      <c r="G66" s="158">
        <f t="shared" si="5"/>
        <v>0</v>
      </c>
      <c r="H66" s="86"/>
      <c r="O66" s="45"/>
      <c r="P66" s="45"/>
      <c r="Q66" s="46"/>
      <c r="R66" s="46"/>
      <c r="S66" s="46"/>
      <c r="T66" s="47"/>
    </row>
    <row r="67" spans="1:29" x14ac:dyDescent="0.25">
      <c r="B67" s="154"/>
      <c r="C67" s="177" t="s">
        <v>236</v>
      </c>
      <c r="D67" s="161">
        <v>1</v>
      </c>
      <c r="E67" s="143" t="s">
        <v>20</v>
      </c>
      <c r="F67" s="58"/>
      <c r="G67" s="158">
        <f t="shared" si="5"/>
        <v>0</v>
      </c>
      <c r="H67" s="86"/>
      <c r="O67" s="45"/>
      <c r="P67" s="45"/>
      <c r="Q67" s="46"/>
      <c r="R67" s="46"/>
      <c r="S67" s="46"/>
      <c r="T67" s="47"/>
    </row>
    <row r="68" spans="1:29" x14ac:dyDescent="0.25">
      <c r="B68" s="154"/>
      <c r="C68" s="177" t="s">
        <v>235</v>
      </c>
      <c r="D68" s="161">
        <v>1</v>
      </c>
      <c r="E68" s="143" t="s">
        <v>20</v>
      </c>
      <c r="F68" s="58"/>
      <c r="G68" s="158">
        <f t="shared" si="5"/>
        <v>0</v>
      </c>
      <c r="H68" s="86"/>
      <c r="O68" s="45"/>
      <c r="P68" s="45"/>
      <c r="Q68" s="46"/>
      <c r="R68" s="46"/>
      <c r="S68" s="46"/>
      <c r="T68" s="47"/>
    </row>
    <row r="69" spans="1:29" x14ac:dyDescent="0.25">
      <c r="B69" s="154"/>
      <c r="C69" s="177" t="s">
        <v>238</v>
      </c>
      <c r="D69" s="161">
        <v>1</v>
      </c>
      <c r="E69" s="143" t="s">
        <v>20</v>
      </c>
      <c r="F69" s="58"/>
      <c r="G69" s="158">
        <f t="shared" si="5"/>
        <v>0</v>
      </c>
      <c r="H69" s="86"/>
      <c r="O69" s="45"/>
      <c r="P69" s="45"/>
      <c r="Q69" s="46"/>
      <c r="R69" s="46"/>
      <c r="S69" s="46"/>
      <c r="T69" s="47"/>
    </row>
    <row r="70" spans="1:29" x14ac:dyDescent="0.25">
      <c r="B70" s="154"/>
      <c r="C70" s="177" t="s">
        <v>234</v>
      </c>
      <c r="D70" s="161">
        <v>1</v>
      </c>
      <c r="E70" s="143" t="s">
        <v>20</v>
      </c>
      <c r="F70" s="58"/>
      <c r="G70" s="158">
        <f t="shared" si="5"/>
        <v>0</v>
      </c>
      <c r="H70" s="86"/>
      <c r="O70" s="45"/>
      <c r="P70" s="45"/>
      <c r="Q70" s="46"/>
      <c r="R70" s="46"/>
      <c r="S70" s="46"/>
      <c r="T70" s="47"/>
    </row>
    <row r="71" spans="1:29" x14ac:dyDescent="0.25">
      <c r="B71" s="154"/>
      <c r="C71" s="177" t="s">
        <v>233</v>
      </c>
      <c r="D71" s="161">
        <v>1</v>
      </c>
      <c r="E71" s="143" t="s">
        <v>20</v>
      </c>
      <c r="F71" s="58"/>
      <c r="G71" s="158">
        <f t="shared" si="5"/>
        <v>0</v>
      </c>
      <c r="H71" s="86"/>
      <c r="O71" s="45"/>
      <c r="P71" s="45"/>
      <c r="Q71" s="46"/>
      <c r="R71" s="46"/>
      <c r="S71" s="46"/>
      <c r="T71" s="47"/>
    </row>
    <row r="72" spans="1:29" x14ac:dyDescent="0.25">
      <c r="B72" s="154"/>
      <c r="C72" s="177" t="s">
        <v>253</v>
      </c>
      <c r="D72" s="161">
        <v>1</v>
      </c>
      <c r="E72" s="143" t="s">
        <v>20</v>
      </c>
      <c r="F72" s="58"/>
      <c r="G72" s="158">
        <f t="shared" ref="G72" si="9">ROUND((ROUND(F72,2))*D72,2)</f>
        <v>0</v>
      </c>
      <c r="H72" s="86"/>
      <c r="O72" s="45"/>
      <c r="P72" s="45"/>
      <c r="Q72" s="46"/>
      <c r="R72" s="46"/>
      <c r="S72" s="46"/>
      <c r="T72" s="47"/>
    </row>
    <row r="73" spans="1:29" x14ac:dyDescent="0.25">
      <c r="B73" s="154"/>
      <c r="C73" s="177" t="s">
        <v>232</v>
      </c>
      <c r="D73" s="161">
        <v>1</v>
      </c>
      <c r="E73" s="143" t="s">
        <v>20</v>
      </c>
      <c r="F73" s="58"/>
      <c r="G73" s="158">
        <f t="shared" si="5"/>
        <v>0</v>
      </c>
      <c r="H73" s="86"/>
      <c r="O73" s="45"/>
      <c r="P73" s="45"/>
      <c r="Q73" s="46"/>
      <c r="R73" s="46"/>
      <c r="S73" s="46"/>
      <c r="T73" s="47"/>
    </row>
    <row r="74" spans="1:29" ht="15.75" thickBot="1" x14ac:dyDescent="0.3">
      <c r="B74" s="154"/>
      <c r="C74" s="177" t="s">
        <v>231</v>
      </c>
      <c r="D74" s="161">
        <v>1</v>
      </c>
      <c r="E74" s="143" t="s">
        <v>20</v>
      </c>
      <c r="F74" s="58"/>
      <c r="G74" s="158">
        <f t="shared" si="5"/>
        <v>0</v>
      </c>
      <c r="H74" s="86"/>
      <c r="O74" s="45"/>
      <c r="P74" s="45"/>
      <c r="Q74" s="46"/>
      <c r="R74" s="46"/>
      <c r="S74" s="46"/>
      <c r="T74" s="47"/>
    </row>
    <row r="75" spans="1:29" s="7" customFormat="1" ht="30" customHeight="1" thickBot="1" x14ac:dyDescent="0.3">
      <c r="A75" s="20"/>
      <c r="B75" s="146"/>
      <c r="C75" s="292" t="s">
        <v>117</v>
      </c>
      <c r="D75" s="293"/>
      <c r="E75" s="293"/>
      <c r="F75" s="293"/>
      <c r="G75" s="170">
        <f>SUM(G76:G83)</f>
        <v>0</v>
      </c>
      <c r="H75" s="83">
        <v>1600000</v>
      </c>
      <c r="O75" s="62">
        <f>900000/3</f>
        <v>300000</v>
      </c>
      <c r="P75" s="62">
        <f t="shared" si="8"/>
        <v>573000</v>
      </c>
      <c r="Q75" s="63">
        <v>230000</v>
      </c>
      <c r="R75" s="63">
        <v>343000</v>
      </c>
    </row>
    <row r="76" spans="1:29" x14ac:dyDescent="0.25">
      <c r="B76" s="154"/>
      <c r="C76" s="178" t="s">
        <v>94</v>
      </c>
      <c r="D76" s="147">
        <v>1</v>
      </c>
      <c r="E76" s="143" t="s">
        <v>3</v>
      </c>
      <c r="F76" s="58"/>
      <c r="G76" s="179">
        <f t="shared" ref="G76:G85" si="10">ROUND((ROUND(F76,2))*D76,2)</f>
        <v>0</v>
      </c>
      <c r="H76" s="93"/>
      <c r="J76" s="1"/>
      <c r="K76" s="1"/>
      <c r="M76" s="1"/>
      <c r="N76" s="1"/>
    </row>
    <row r="77" spans="1:29" s="7" customFormat="1" x14ac:dyDescent="0.25">
      <c r="A77" s="20"/>
      <c r="B77" s="146"/>
      <c r="C77" s="130" t="s">
        <v>118</v>
      </c>
      <c r="D77" s="161">
        <v>1</v>
      </c>
      <c r="E77" s="161" t="s">
        <v>3</v>
      </c>
      <c r="F77" s="68"/>
      <c r="G77" s="179">
        <f t="shared" si="10"/>
        <v>0</v>
      </c>
      <c r="H77" s="93"/>
    </row>
    <row r="78" spans="1:29" s="7" customFormat="1" x14ac:dyDescent="0.25">
      <c r="A78" s="20"/>
      <c r="B78" s="146"/>
      <c r="C78" s="130" t="s">
        <v>119</v>
      </c>
      <c r="D78" s="161">
        <v>1</v>
      </c>
      <c r="E78" s="161" t="s">
        <v>100</v>
      </c>
      <c r="F78" s="68"/>
      <c r="G78" s="179">
        <f t="shared" si="10"/>
        <v>0</v>
      </c>
      <c r="H78" s="93"/>
    </row>
    <row r="79" spans="1:29" s="7" customFormat="1" x14ac:dyDescent="0.25">
      <c r="A79" s="20"/>
      <c r="B79" s="146"/>
      <c r="C79" s="130" t="s">
        <v>120</v>
      </c>
      <c r="D79" s="161">
        <v>1</v>
      </c>
      <c r="E79" s="161" t="s">
        <v>100</v>
      </c>
      <c r="F79" s="68"/>
      <c r="G79" s="179">
        <f t="shared" si="10"/>
        <v>0</v>
      </c>
      <c r="H79" s="93"/>
      <c r="AC79" s="7">
        <f>10*4*50</f>
        <v>2000</v>
      </c>
    </row>
    <row r="80" spans="1:29" s="7" customFormat="1" ht="16.5" customHeight="1" x14ac:dyDescent="0.25">
      <c r="A80" s="20"/>
      <c r="B80" s="146"/>
      <c r="C80" s="130" t="s">
        <v>121</v>
      </c>
      <c r="D80" s="161">
        <v>1</v>
      </c>
      <c r="E80" s="161" t="s">
        <v>100</v>
      </c>
      <c r="F80" s="68"/>
      <c r="G80" s="179">
        <f t="shared" si="10"/>
        <v>0</v>
      </c>
      <c r="H80" s="93"/>
    </row>
    <row r="81" spans="1:20" x14ac:dyDescent="0.25">
      <c r="B81" s="146"/>
      <c r="C81" s="130" t="s">
        <v>259</v>
      </c>
      <c r="D81" s="161">
        <v>1</v>
      </c>
      <c r="E81" s="161" t="s">
        <v>3</v>
      </c>
      <c r="F81" s="68"/>
      <c r="G81" s="179">
        <f t="shared" si="10"/>
        <v>0</v>
      </c>
      <c r="H81" s="93"/>
      <c r="J81" s="1"/>
      <c r="K81" s="1"/>
      <c r="M81" s="1"/>
      <c r="N81" s="1"/>
    </row>
    <row r="82" spans="1:20" x14ac:dyDescent="0.25">
      <c r="B82" s="146"/>
      <c r="C82" s="130" t="s">
        <v>122</v>
      </c>
      <c r="D82" s="161">
        <v>1</v>
      </c>
      <c r="E82" s="161" t="s">
        <v>3</v>
      </c>
      <c r="F82" s="68"/>
      <c r="G82" s="179">
        <f t="shared" si="10"/>
        <v>0</v>
      </c>
      <c r="H82" s="93"/>
      <c r="J82" s="1"/>
      <c r="K82" s="1"/>
      <c r="M82" s="1"/>
      <c r="N82" s="1"/>
    </row>
    <row r="83" spans="1:20" ht="15.75" thickBot="1" x14ac:dyDescent="0.3">
      <c r="B83" s="146"/>
      <c r="C83" s="130" t="s">
        <v>123</v>
      </c>
      <c r="D83" s="161">
        <v>1</v>
      </c>
      <c r="E83" s="161" t="s">
        <v>3</v>
      </c>
      <c r="F83" s="68"/>
      <c r="G83" s="179">
        <f t="shared" si="10"/>
        <v>0</v>
      </c>
      <c r="H83" s="93"/>
      <c r="J83" s="1"/>
      <c r="K83" s="1"/>
      <c r="M83" s="1"/>
      <c r="N83" s="1"/>
    </row>
    <row r="84" spans="1:20" s="7" customFormat="1" ht="30" customHeight="1" thickBot="1" x14ac:dyDescent="0.3">
      <c r="A84" s="20"/>
      <c r="B84" s="146"/>
      <c r="C84" s="292" t="s">
        <v>18</v>
      </c>
      <c r="D84" s="293"/>
      <c r="E84" s="293"/>
      <c r="F84" s="293"/>
      <c r="G84" s="170">
        <f>SUM(G85:G85)</f>
        <v>0</v>
      </c>
      <c r="H84" s="83"/>
      <c r="J84" s="24"/>
      <c r="K84" s="24"/>
      <c r="M84" s="31"/>
      <c r="N84" s="32"/>
      <c r="P84" s="45">
        <f t="shared" si="3"/>
        <v>0</v>
      </c>
      <c r="Q84" s="46"/>
      <c r="R84" s="46"/>
      <c r="S84" s="46"/>
      <c r="T84" s="47"/>
    </row>
    <row r="85" spans="1:20" s="27" customFormat="1" ht="15.75" thickBot="1" x14ac:dyDescent="0.3">
      <c r="A85" s="61"/>
      <c r="B85" s="146"/>
      <c r="C85" s="180" t="s">
        <v>38</v>
      </c>
      <c r="D85" s="145">
        <v>1</v>
      </c>
      <c r="E85" s="143" t="s">
        <v>3</v>
      </c>
      <c r="F85" s="64"/>
      <c r="G85" s="179">
        <f t="shared" si="10"/>
        <v>0</v>
      </c>
      <c r="H85" s="86" t="s">
        <v>97</v>
      </c>
      <c r="J85" s="11">
        <v>8500</v>
      </c>
      <c r="K85" s="12">
        <v>5700</v>
      </c>
      <c r="M85" s="13">
        <v>45600</v>
      </c>
      <c r="N85" s="14">
        <v>45600</v>
      </c>
      <c r="P85" s="65">
        <f t="shared" si="3"/>
        <v>100000</v>
      </c>
      <c r="Q85" s="66">
        <v>60000</v>
      </c>
      <c r="R85" s="66">
        <v>40000</v>
      </c>
      <c r="S85" s="66"/>
      <c r="T85" s="67"/>
    </row>
    <row r="86" spans="1:20" s="7" customFormat="1" ht="30" customHeight="1" thickBot="1" x14ac:dyDescent="0.3">
      <c r="A86" s="20"/>
      <c r="B86" s="146"/>
      <c r="C86" s="292" t="s">
        <v>19</v>
      </c>
      <c r="D86" s="293"/>
      <c r="E86" s="293"/>
      <c r="F86" s="293"/>
      <c r="G86" s="170">
        <f>SUM(G87:G98)</f>
        <v>0</v>
      </c>
      <c r="H86" s="90"/>
      <c r="J86" s="24"/>
      <c r="K86" s="24"/>
      <c r="M86" s="31"/>
      <c r="N86" s="32"/>
      <c r="P86" s="45">
        <f t="shared" si="3"/>
        <v>0</v>
      </c>
      <c r="Q86" s="34"/>
      <c r="R86" s="34"/>
      <c r="S86" s="34"/>
      <c r="T86" s="35"/>
    </row>
    <row r="87" spans="1:20" s="7" customFormat="1" x14ac:dyDescent="0.25">
      <c r="A87" s="20"/>
      <c r="B87" s="146"/>
      <c r="C87" s="181" t="s">
        <v>98</v>
      </c>
      <c r="D87" s="147">
        <f>330+500+490+322</f>
        <v>1642</v>
      </c>
      <c r="E87" s="147" t="s">
        <v>40</v>
      </c>
      <c r="F87" s="58"/>
      <c r="G87" s="158">
        <f t="shared" ref="G87:G100" si="11">ROUND((ROUND(F87,2))*D87,2)</f>
        <v>0</v>
      </c>
      <c r="H87" s="93"/>
      <c r="J87" s="22">
        <v>7000</v>
      </c>
      <c r="K87" s="23">
        <v>4500</v>
      </c>
      <c r="M87" s="31">
        <v>174462</v>
      </c>
      <c r="N87" s="32">
        <v>174462</v>
      </c>
      <c r="P87" s="45">
        <f t="shared" si="3"/>
        <v>200000</v>
      </c>
      <c r="Q87" s="34">
        <v>120000</v>
      </c>
      <c r="R87" s="34">
        <v>80000</v>
      </c>
      <c r="S87" s="29"/>
      <c r="T87" s="30"/>
    </row>
    <row r="88" spans="1:20" s="7" customFormat="1" x14ac:dyDescent="0.25">
      <c r="A88" s="20"/>
      <c r="B88" s="146"/>
      <c r="C88" s="130" t="s">
        <v>99</v>
      </c>
      <c r="D88" s="161">
        <v>1913</v>
      </c>
      <c r="E88" s="161" t="s">
        <v>40</v>
      </c>
      <c r="F88" s="68"/>
      <c r="G88" s="179">
        <f t="shared" si="11"/>
        <v>0</v>
      </c>
      <c r="H88" s="93"/>
      <c r="J88" s="22"/>
      <c r="K88" s="23"/>
      <c r="M88" s="31"/>
      <c r="N88" s="32"/>
      <c r="S88" s="34"/>
      <c r="T88" s="35"/>
    </row>
    <row r="89" spans="1:20" s="7" customFormat="1" x14ac:dyDescent="0.25">
      <c r="A89" s="20"/>
      <c r="B89" s="146"/>
      <c r="C89" s="130" t="s">
        <v>173</v>
      </c>
      <c r="D89" s="161">
        <v>1</v>
      </c>
      <c r="E89" s="161" t="s">
        <v>100</v>
      </c>
      <c r="F89" s="68"/>
      <c r="G89" s="179">
        <f t="shared" si="11"/>
        <v>0</v>
      </c>
      <c r="H89" s="93"/>
      <c r="J89" s="22"/>
      <c r="K89" s="23"/>
      <c r="M89" s="31"/>
      <c r="N89" s="32"/>
      <c r="S89" s="34"/>
      <c r="T89" s="35"/>
    </row>
    <row r="90" spans="1:20" s="7" customFormat="1" x14ac:dyDescent="0.25">
      <c r="A90" s="20"/>
      <c r="B90" s="146"/>
      <c r="C90" s="130" t="s">
        <v>172</v>
      </c>
      <c r="D90" s="161">
        <v>1</v>
      </c>
      <c r="E90" s="161" t="s">
        <v>100</v>
      </c>
      <c r="F90" s="68"/>
      <c r="G90" s="179">
        <f t="shared" si="11"/>
        <v>0</v>
      </c>
      <c r="H90" s="93"/>
      <c r="J90" s="22"/>
      <c r="K90" s="23"/>
      <c r="M90" s="31"/>
      <c r="N90" s="32"/>
      <c r="S90" s="34"/>
      <c r="T90" s="35"/>
    </row>
    <row r="91" spans="1:20" x14ac:dyDescent="0.25">
      <c r="B91" s="146"/>
      <c r="C91" s="130" t="s">
        <v>101</v>
      </c>
      <c r="D91" s="161">
        <v>1</v>
      </c>
      <c r="E91" s="161" t="s">
        <v>3</v>
      </c>
      <c r="F91" s="68"/>
      <c r="G91" s="179">
        <f t="shared" si="11"/>
        <v>0</v>
      </c>
      <c r="H91" s="93"/>
      <c r="J91" s="11">
        <v>7700</v>
      </c>
      <c r="K91" s="12">
        <v>5130</v>
      </c>
      <c r="M91" s="13">
        <v>46600</v>
      </c>
      <c r="N91" s="14">
        <v>46600</v>
      </c>
      <c r="P91" s="45">
        <f t="shared" ref="P91:P102" si="12">Q91+R91</f>
        <v>80000</v>
      </c>
      <c r="Q91" s="46">
        <v>50000</v>
      </c>
      <c r="R91" s="46">
        <v>30000</v>
      </c>
      <c r="S91" s="34"/>
      <c r="T91" s="35"/>
    </row>
    <row r="92" spans="1:20" x14ac:dyDescent="0.25">
      <c r="B92" s="146"/>
      <c r="C92" s="130" t="s">
        <v>102</v>
      </c>
      <c r="D92" s="161">
        <v>1587</v>
      </c>
      <c r="E92" s="161" t="s">
        <v>40</v>
      </c>
      <c r="F92" s="68"/>
      <c r="G92" s="179">
        <f t="shared" si="11"/>
        <v>0</v>
      </c>
      <c r="H92" s="93"/>
      <c r="J92" s="11">
        <v>8550</v>
      </c>
      <c r="K92" s="12">
        <v>5700</v>
      </c>
      <c r="M92" s="13">
        <v>9000</v>
      </c>
      <c r="N92" s="14">
        <v>9000</v>
      </c>
      <c r="P92" s="45">
        <f t="shared" si="12"/>
        <v>16500</v>
      </c>
      <c r="Q92" s="46">
        <v>10000</v>
      </c>
      <c r="R92" s="46">
        <v>6500</v>
      </c>
      <c r="S92" s="46"/>
      <c r="T92" s="47"/>
    </row>
    <row r="93" spans="1:20" x14ac:dyDescent="0.25">
      <c r="B93" s="146"/>
      <c r="C93" s="130" t="s">
        <v>27</v>
      </c>
      <c r="D93" s="161">
        <v>2027</v>
      </c>
      <c r="E93" s="161" t="s">
        <v>40</v>
      </c>
      <c r="F93" s="68"/>
      <c r="G93" s="179">
        <f t="shared" si="11"/>
        <v>0</v>
      </c>
      <c r="H93" s="93"/>
      <c r="J93" s="11">
        <v>8550</v>
      </c>
      <c r="K93" s="12">
        <v>5700</v>
      </c>
      <c r="M93" s="13">
        <v>22000</v>
      </c>
      <c r="N93" s="14">
        <v>22000</v>
      </c>
      <c r="P93" s="45">
        <f t="shared" si="12"/>
        <v>90000</v>
      </c>
      <c r="Q93" s="46">
        <v>54000</v>
      </c>
      <c r="R93" s="46">
        <v>36000</v>
      </c>
      <c r="S93" s="46"/>
      <c r="T93" s="47"/>
    </row>
    <row r="94" spans="1:20" x14ac:dyDescent="0.25">
      <c r="B94" s="146"/>
      <c r="C94" s="130" t="s">
        <v>230</v>
      </c>
      <c r="D94" s="161">
        <v>1</v>
      </c>
      <c r="E94" s="161" t="s">
        <v>3</v>
      </c>
      <c r="F94" s="68"/>
      <c r="G94" s="179">
        <f t="shared" si="11"/>
        <v>0</v>
      </c>
      <c r="H94" s="93"/>
      <c r="P94" s="45"/>
      <c r="Q94" s="46"/>
      <c r="R94" s="46"/>
      <c r="S94" s="46"/>
      <c r="T94" s="47"/>
    </row>
    <row r="95" spans="1:20" x14ac:dyDescent="0.25">
      <c r="B95" s="146"/>
      <c r="C95" s="130" t="s">
        <v>28</v>
      </c>
      <c r="D95" s="161">
        <v>50</v>
      </c>
      <c r="E95" s="161" t="s">
        <v>40</v>
      </c>
      <c r="F95" s="68"/>
      <c r="G95" s="179">
        <f t="shared" si="11"/>
        <v>0</v>
      </c>
      <c r="H95" s="93"/>
      <c r="J95" s="11">
        <v>4300</v>
      </c>
      <c r="K95" s="12">
        <v>3000</v>
      </c>
      <c r="M95" s="13">
        <v>31000</v>
      </c>
      <c r="N95" s="14">
        <v>30900</v>
      </c>
      <c r="P95" s="45">
        <f t="shared" si="12"/>
        <v>41000</v>
      </c>
      <c r="Q95" s="46">
        <v>25000</v>
      </c>
      <c r="R95" s="46">
        <v>16000</v>
      </c>
      <c r="S95" s="46"/>
      <c r="T95" s="47"/>
    </row>
    <row r="96" spans="1:20" ht="30" x14ac:dyDescent="0.25">
      <c r="B96" s="146"/>
      <c r="C96" s="182" t="s">
        <v>185</v>
      </c>
      <c r="D96" s="161">
        <v>1</v>
      </c>
      <c r="E96" s="161" t="s">
        <v>3</v>
      </c>
      <c r="F96" s="68"/>
      <c r="G96" s="179">
        <f t="shared" si="11"/>
        <v>0</v>
      </c>
      <c r="H96" s="93"/>
      <c r="I96" s="5" t="s">
        <v>103</v>
      </c>
      <c r="J96" s="11">
        <v>7000</v>
      </c>
      <c r="K96" s="12">
        <v>4500</v>
      </c>
      <c r="L96" s="1" t="s">
        <v>103</v>
      </c>
      <c r="M96" s="13">
        <v>13100</v>
      </c>
      <c r="N96" s="14">
        <v>13100</v>
      </c>
      <c r="P96" s="45">
        <f t="shared" si="12"/>
        <v>22000</v>
      </c>
      <c r="Q96" s="46">
        <v>13000</v>
      </c>
      <c r="R96" s="46">
        <v>9000</v>
      </c>
      <c r="S96" s="46"/>
      <c r="T96" s="47"/>
    </row>
    <row r="97" spans="1:20" ht="30" x14ac:dyDescent="0.25">
      <c r="B97" s="146"/>
      <c r="C97" s="182" t="s">
        <v>186</v>
      </c>
      <c r="D97" s="161">
        <v>1</v>
      </c>
      <c r="E97" s="161" t="s">
        <v>3</v>
      </c>
      <c r="F97" s="68"/>
      <c r="G97" s="179">
        <f t="shared" si="11"/>
        <v>0</v>
      </c>
      <c r="H97" s="93"/>
      <c r="I97" s="5"/>
      <c r="P97" s="45">
        <f t="shared" si="12"/>
        <v>0</v>
      </c>
      <c r="Q97" s="46"/>
      <c r="R97" s="46"/>
      <c r="S97" s="46"/>
      <c r="T97" s="47"/>
    </row>
    <row r="98" spans="1:20" ht="15.75" thickBot="1" x14ac:dyDescent="0.3">
      <c r="B98" s="146"/>
      <c r="C98" s="156" t="s">
        <v>104</v>
      </c>
      <c r="D98" s="157">
        <v>1</v>
      </c>
      <c r="E98" s="157" t="s">
        <v>3</v>
      </c>
      <c r="F98" s="57"/>
      <c r="G98" s="183">
        <f t="shared" si="11"/>
        <v>0</v>
      </c>
      <c r="H98" s="87"/>
      <c r="J98" s="11">
        <v>4560</v>
      </c>
      <c r="M98" s="13">
        <v>5300</v>
      </c>
      <c r="N98" s="14">
        <v>5300</v>
      </c>
      <c r="P98" s="45">
        <f t="shared" si="12"/>
        <v>13000</v>
      </c>
      <c r="Q98" s="46">
        <v>8000</v>
      </c>
      <c r="R98" s="46">
        <v>5000</v>
      </c>
      <c r="S98" s="46"/>
      <c r="T98" s="47"/>
    </row>
    <row r="99" spans="1:20" s="7" customFormat="1" ht="30" customHeight="1" thickBot="1" x14ac:dyDescent="0.3">
      <c r="A99" s="20"/>
      <c r="B99" s="146"/>
      <c r="C99" s="296" t="s">
        <v>11</v>
      </c>
      <c r="D99" s="297"/>
      <c r="E99" s="297"/>
      <c r="F99" s="297"/>
      <c r="G99" s="159">
        <f>SUM(G100:G100)</f>
        <v>0</v>
      </c>
      <c r="H99" s="91"/>
      <c r="J99" s="24"/>
      <c r="K99" s="24"/>
      <c r="M99" s="31"/>
      <c r="N99" s="32"/>
      <c r="P99" s="45">
        <f t="shared" si="12"/>
        <v>0</v>
      </c>
      <c r="Q99" s="34"/>
      <c r="R99" s="34"/>
      <c r="S99" s="46"/>
      <c r="T99" s="47"/>
    </row>
    <row r="100" spans="1:20" x14ac:dyDescent="0.25">
      <c r="B100" s="146"/>
      <c r="C100" s="184" t="s">
        <v>105</v>
      </c>
      <c r="D100" s="161">
        <v>15</v>
      </c>
      <c r="E100" s="161" t="s">
        <v>20</v>
      </c>
      <c r="F100" s="69"/>
      <c r="G100" s="185">
        <f t="shared" si="11"/>
        <v>0</v>
      </c>
      <c r="H100" s="93"/>
      <c r="I100" s="1">
        <v>700</v>
      </c>
      <c r="J100" s="11">
        <f>+D100*I100</f>
        <v>10500</v>
      </c>
      <c r="K100" s="12">
        <f>500*D100</f>
        <v>7500</v>
      </c>
      <c r="L100" s="1" t="s">
        <v>106</v>
      </c>
      <c r="M100" s="13">
        <v>455</v>
      </c>
      <c r="N100" s="14">
        <v>455</v>
      </c>
      <c r="P100" s="45">
        <f t="shared" si="12"/>
        <v>156000</v>
      </c>
      <c r="Q100" s="46">
        <v>110000</v>
      </c>
      <c r="R100" s="46">
        <v>46000</v>
      </c>
      <c r="S100" s="34"/>
      <c r="T100" s="35"/>
    </row>
    <row r="101" spans="1:20" ht="15.75" thickBot="1" x14ac:dyDescent="0.3">
      <c r="B101" s="146"/>
      <c r="C101" s="186" t="s">
        <v>107</v>
      </c>
      <c r="D101" s="305" t="s">
        <v>12</v>
      </c>
      <c r="E101" s="306"/>
      <c r="F101" s="306"/>
      <c r="G101" s="307"/>
      <c r="H101" s="94"/>
      <c r="P101" s="45">
        <f t="shared" si="12"/>
        <v>0</v>
      </c>
      <c r="Q101" s="46">
        <v>0</v>
      </c>
      <c r="R101" s="46">
        <v>0</v>
      </c>
      <c r="S101" s="46"/>
      <c r="T101" s="47"/>
    </row>
    <row r="102" spans="1:20" s="7" customFormat="1" ht="30" customHeight="1" thickBot="1" x14ac:dyDescent="0.3">
      <c r="A102" s="20"/>
      <c r="B102" s="146"/>
      <c r="C102" s="292" t="s">
        <v>29</v>
      </c>
      <c r="D102" s="293"/>
      <c r="E102" s="293"/>
      <c r="F102" s="293"/>
      <c r="G102" s="170">
        <f>SUM(G103:G104)</f>
        <v>0</v>
      </c>
      <c r="H102" s="90"/>
      <c r="J102" s="24"/>
      <c r="K102" s="24"/>
      <c r="M102" s="31"/>
      <c r="N102" s="32"/>
      <c r="P102" s="45">
        <f t="shared" si="12"/>
        <v>0</v>
      </c>
      <c r="Q102" s="34"/>
      <c r="R102" s="34"/>
      <c r="S102" s="46"/>
      <c r="T102" s="47"/>
    </row>
    <row r="103" spans="1:20" s="7" customFormat="1" x14ac:dyDescent="0.25">
      <c r="A103" s="20"/>
      <c r="B103" s="146"/>
      <c r="C103" s="319" t="s">
        <v>34</v>
      </c>
      <c r="D103" s="320">
        <v>1</v>
      </c>
      <c r="E103" s="320" t="s">
        <v>35</v>
      </c>
      <c r="F103" s="58"/>
      <c r="G103" s="321">
        <f t="shared" ref="G103" si="13">ROUND((ROUND(F103,2))*D103,2)</f>
        <v>0</v>
      </c>
      <c r="H103" s="95"/>
      <c r="J103" s="22">
        <v>13400</v>
      </c>
      <c r="K103" s="23"/>
      <c r="M103" s="31">
        <v>7400</v>
      </c>
      <c r="N103" s="32"/>
      <c r="P103" s="7">
        <v>45000</v>
      </c>
      <c r="T103" s="35"/>
    </row>
    <row r="104" spans="1:20" s="7" customFormat="1" ht="15.75" thickBot="1" x14ac:dyDescent="0.3">
      <c r="A104" s="20"/>
      <c r="B104" s="146"/>
      <c r="C104" s="188" t="s">
        <v>184</v>
      </c>
      <c r="D104" s="189">
        <v>1</v>
      </c>
      <c r="E104" s="189" t="s">
        <v>20</v>
      </c>
      <c r="F104" s="68"/>
      <c r="G104" s="183">
        <f>ROUND((ROUND(F104,2))*D104,2)</f>
        <v>0</v>
      </c>
      <c r="H104" s="93" t="s">
        <v>108</v>
      </c>
      <c r="J104" s="22">
        <v>28500</v>
      </c>
      <c r="K104" s="23"/>
      <c r="M104" s="31">
        <v>21900</v>
      </c>
      <c r="N104" s="32">
        <v>19505</v>
      </c>
      <c r="P104" s="45">
        <f t="shared" ref="P104:P150" si="14">Q104+R104</f>
        <v>110000</v>
      </c>
      <c r="Q104" s="34">
        <v>66000</v>
      </c>
      <c r="R104" s="34">
        <v>44000</v>
      </c>
      <c r="S104" s="34"/>
      <c r="T104" s="35"/>
    </row>
    <row r="105" spans="1:20" s="7" customFormat="1" ht="30" customHeight="1" thickBot="1" x14ac:dyDescent="0.3">
      <c r="A105" s="20"/>
      <c r="B105" s="146"/>
      <c r="C105" s="292" t="s">
        <v>4</v>
      </c>
      <c r="D105" s="293"/>
      <c r="E105" s="293"/>
      <c r="F105" s="293"/>
      <c r="G105" s="170">
        <f>SUM(G106:G107)</f>
        <v>0</v>
      </c>
      <c r="H105" s="83"/>
      <c r="J105" s="24"/>
      <c r="K105" s="24"/>
      <c r="M105" s="31"/>
      <c r="N105" s="32"/>
      <c r="P105" s="45">
        <f t="shared" si="14"/>
        <v>0</v>
      </c>
      <c r="Q105" s="34"/>
      <c r="R105" s="34"/>
      <c r="S105" s="34"/>
      <c r="T105" s="47"/>
    </row>
    <row r="106" spans="1:20" x14ac:dyDescent="0.25">
      <c r="B106" s="146"/>
      <c r="C106" s="190" t="s">
        <v>24</v>
      </c>
      <c r="D106" s="143">
        <v>235</v>
      </c>
      <c r="E106" s="191" t="s">
        <v>5</v>
      </c>
      <c r="F106" s="71"/>
      <c r="G106" s="187">
        <f t="shared" ref="G106:G107" si="15">ROUND((ROUND(F106,2))*D106,2)</f>
        <v>0</v>
      </c>
      <c r="H106" s="93"/>
      <c r="I106" s="1">
        <v>76.44</v>
      </c>
      <c r="L106" s="1">
        <v>91</v>
      </c>
      <c r="P106" s="45">
        <f t="shared" si="14"/>
        <v>110000</v>
      </c>
      <c r="Q106" s="46">
        <v>110000</v>
      </c>
      <c r="R106" s="46">
        <v>0</v>
      </c>
      <c r="S106" s="46"/>
      <c r="T106" s="35"/>
    </row>
    <row r="107" spans="1:20" ht="15.75" thickBot="1" x14ac:dyDescent="0.3">
      <c r="A107" s="61"/>
      <c r="B107" s="146"/>
      <c r="C107" s="130" t="s">
        <v>6</v>
      </c>
      <c r="D107" s="143">
        <v>235</v>
      </c>
      <c r="E107" s="191" t="s">
        <v>5</v>
      </c>
      <c r="F107" s="44"/>
      <c r="G107" s="183">
        <f t="shared" si="15"/>
        <v>0</v>
      </c>
      <c r="H107" s="93"/>
      <c r="I107" s="1">
        <f>+J107/130</f>
        <v>21.923076923076923</v>
      </c>
      <c r="J107" s="11">
        <v>2850</v>
      </c>
      <c r="L107" s="1">
        <f>+M107/400</f>
        <v>15.91</v>
      </c>
      <c r="M107" s="13">
        <v>6364</v>
      </c>
      <c r="P107" s="45">
        <f t="shared" si="14"/>
        <v>13500</v>
      </c>
      <c r="Q107" s="46">
        <v>13500</v>
      </c>
      <c r="R107" s="46">
        <v>0</v>
      </c>
      <c r="S107" s="34">
        <f>+(P107+Q107)/400</f>
        <v>67.5</v>
      </c>
      <c r="T107" s="47"/>
    </row>
    <row r="108" spans="1:20" s="7" customFormat="1" ht="30" customHeight="1" thickBot="1" x14ac:dyDescent="0.3">
      <c r="A108" s="20"/>
      <c r="B108" s="146"/>
      <c r="C108" s="292" t="s">
        <v>23</v>
      </c>
      <c r="D108" s="293"/>
      <c r="E108" s="293"/>
      <c r="F108" s="293"/>
      <c r="G108" s="170">
        <f>SUM(G109:G134)</f>
        <v>0</v>
      </c>
      <c r="H108" s="83"/>
      <c r="J108" s="24"/>
      <c r="K108" s="24"/>
      <c r="M108" s="31"/>
      <c r="N108" s="32"/>
      <c r="P108" s="45">
        <f t="shared" si="14"/>
        <v>0</v>
      </c>
      <c r="Q108" s="34"/>
      <c r="R108" s="34"/>
      <c r="S108" s="46"/>
      <c r="T108" s="47"/>
    </row>
    <row r="109" spans="1:20" s="27" customFormat="1" x14ac:dyDescent="0.25">
      <c r="A109" s="25"/>
      <c r="B109" s="146"/>
      <c r="C109" s="181" t="s">
        <v>187</v>
      </c>
      <c r="D109" s="169">
        <v>1</v>
      </c>
      <c r="E109" s="143" t="s">
        <v>22</v>
      </c>
      <c r="F109" s="59"/>
      <c r="G109" s="179">
        <f t="shared" ref="G109:G134" si="16">ROUND((ROUND(F109,2))*D109,2)</f>
        <v>0</v>
      </c>
      <c r="H109" s="93"/>
      <c r="J109" s="11"/>
      <c r="K109" s="12"/>
      <c r="M109" s="13">
        <v>9100</v>
      </c>
      <c r="N109" s="14"/>
      <c r="P109" s="45">
        <f t="shared" si="14"/>
        <v>10000</v>
      </c>
      <c r="Q109" s="29">
        <v>10000</v>
      </c>
      <c r="R109" s="29">
        <v>0</v>
      </c>
      <c r="S109" s="46"/>
      <c r="T109" s="35"/>
    </row>
    <row r="110" spans="1:20" x14ac:dyDescent="0.25">
      <c r="A110" s="25"/>
      <c r="B110" s="146"/>
      <c r="C110" s="130" t="s">
        <v>14</v>
      </c>
      <c r="D110" s="169">
        <v>1</v>
      </c>
      <c r="E110" s="169" t="s">
        <v>22</v>
      </c>
      <c r="F110" s="68"/>
      <c r="G110" s="179">
        <f t="shared" si="16"/>
        <v>0</v>
      </c>
      <c r="H110" s="93"/>
      <c r="I110" s="72"/>
      <c r="J110" s="11">
        <v>2200</v>
      </c>
      <c r="M110" s="13">
        <v>3600</v>
      </c>
      <c r="P110" s="45">
        <f t="shared" si="14"/>
        <v>6800</v>
      </c>
      <c r="Q110" s="46">
        <v>6800</v>
      </c>
      <c r="R110" s="46">
        <v>0</v>
      </c>
      <c r="S110" s="34"/>
      <c r="T110" s="30"/>
    </row>
    <row r="111" spans="1:20" s="27" customFormat="1" x14ac:dyDescent="0.25">
      <c r="A111" s="25"/>
      <c r="B111" s="146"/>
      <c r="C111" s="130" t="s">
        <v>188</v>
      </c>
      <c r="D111" s="169">
        <v>1</v>
      </c>
      <c r="E111" s="169" t="s">
        <v>20</v>
      </c>
      <c r="F111" s="44"/>
      <c r="G111" s="179">
        <f t="shared" si="16"/>
        <v>0</v>
      </c>
      <c r="H111" s="93"/>
      <c r="J111" s="11">
        <v>4000</v>
      </c>
      <c r="K111" s="12"/>
      <c r="M111" s="13">
        <v>22203</v>
      </c>
      <c r="N111" s="14">
        <v>22203</v>
      </c>
      <c r="P111" s="45">
        <f t="shared" si="14"/>
        <v>18000</v>
      </c>
      <c r="Q111" s="29">
        <v>10800</v>
      </c>
      <c r="R111" s="29">
        <v>7200</v>
      </c>
      <c r="S111" s="29"/>
      <c r="T111" s="47"/>
    </row>
    <row r="112" spans="1:20" s="27" customFormat="1" x14ac:dyDescent="0.25">
      <c r="A112" s="25"/>
      <c r="B112" s="146"/>
      <c r="C112" s="130" t="s">
        <v>189</v>
      </c>
      <c r="D112" s="169">
        <v>8</v>
      </c>
      <c r="E112" s="169" t="s">
        <v>20</v>
      </c>
      <c r="F112" s="44"/>
      <c r="G112" s="192">
        <f t="shared" si="16"/>
        <v>0</v>
      </c>
      <c r="H112" s="93"/>
      <c r="J112" s="11">
        <v>10260</v>
      </c>
      <c r="K112" s="12">
        <v>6840</v>
      </c>
      <c r="M112" s="13"/>
      <c r="N112" s="14"/>
      <c r="P112" s="45">
        <f t="shared" si="14"/>
        <v>0</v>
      </c>
      <c r="Q112" s="29"/>
      <c r="R112" s="29"/>
      <c r="S112" s="46"/>
      <c r="T112" s="30"/>
    </row>
    <row r="113" spans="1:20" s="27" customFormat="1" x14ac:dyDescent="0.25">
      <c r="A113" s="25"/>
      <c r="B113" s="146"/>
      <c r="C113" s="130" t="s">
        <v>190</v>
      </c>
      <c r="D113" s="169">
        <v>1</v>
      </c>
      <c r="E113" s="169" t="s">
        <v>22</v>
      </c>
      <c r="F113" s="44"/>
      <c r="G113" s="179">
        <f t="shared" si="16"/>
        <v>0</v>
      </c>
      <c r="H113" s="93"/>
      <c r="J113" s="11">
        <v>3420</v>
      </c>
      <c r="K113" s="12"/>
      <c r="M113" s="13">
        <v>5300</v>
      </c>
      <c r="N113" s="14"/>
      <c r="P113" s="45">
        <f t="shared" si="14"/>
        <v>3100</v>
      </c>
      <c r="Q113" s="29">
        <v>3100</v>
      </c>
      <c r="R113" s="29"/>
      <c r="S113" s="29"/>
      <c r="T113" s="30"/>
    </row>
    <row r="114" spans="1:20" s="27" customFormat="1" x14ac:dyDescent="0.25">
      <c r="A114" s="25"/>
      <c r="B114" s="146"/>
      <c r="C114" s="130" t="s">
        <v>10</v>
      </c>
      <c r="D114" s="169">
        <v>1</v>
      </c>
      <c r="E114" s="169" t="s">
        <v>20</v>
      </c>
      <c r="F114" s="44"/>
      <c r="G114" s="179">
        <f t="shared" si="16"/>
        <v>0</v>
      </c>
      <c r="H114" s="93"/>
      <c r="J114" s="11">
        <v>2850</v>
      </c>
      <c r="K114" s="12"/>
      <c r="M114" s="13">
        <v>19030</v>
      </c>
      <c r="N114" s="14"/>
      <c r="P114" s="45">
        <f t="shared" si="14"/>
        <v>13500</v>
      </c>
      <c r="Q114" s="29">
        <v>13500</v>
      </c>
      <c r="R114" s="29"/>
      <c r="S114" s="29"/>
      <c r="T114" s="30"/>
    </row>
    <row r="115" spans="1:20" s="27" customFormat="1" x14ac:dyDescent="0.25">
      <c r="A115" s="25"/>
      <c r="B115" s="146"/>
      <c r="C115" s="130" t="s">
        <v>32</v>
      </c>
      <c r="D115" s="169">
        <v>1</v>
      </c>
      <c r="E115" s="169" t="s">
        <v>22</v>
      </c>
      <c r="F115" s="44"/>
      <c r="G115" s="179">
        <f t="shared" si="16"/>
        <v>0</v>
      </c>
      <c r="H115" s="93"/>
      <c r="J115" s="11">
        <v>3420</v>
      </c>
      <c r="K115" s="12"/>
      <c r="M115" s="13">
        <v>13750</v>
      </c>
      <c r="N115" s="14"/>
      <c r="P115" s="45">
        <f t="shared" si="14"/>
        <v>13500</v>
      </c>
      <c r="Q115" s="29">
        <v>13500</v>
      </c>
      <c r="R115" s="29"/>
      <c r="S115" s="29"/>
      <c r="T115" s="30"/>
    </row>
    <row r="116" spans="1:20" s="27" customFormat="1" x14ac:dyDescent="0.25">
      <c r="A116" s="61"/>
      <c r="B116" s="146"/>
      <c r="C116" s="188" t="s">
        <v>30</v>
      </c>
      <c r="D116" s="169">
        <v>1</v>
      </c>
      <c r="E116" s="169" t="s">
        <v>22</v>
      </c>
      <c r="F116" s="44"/>
      <c r="G116" s="179">
        <f t="shared" si="16"/>
        <v>0</v>
      </c>
      <c r="H116" s="93"/>
      <c r="J116" s="11">
        <v>3300</v>
      </c>
      <c r="K116" s="12"/>
      <c r="M116" s="13">
        <v>3000</v>
      </c>
      <c r="N116" s="14"/>
      <c r="P116" s="45">
        <f t="shared" si="14"/>
        <v>13500</v>
      </c>
      <c r="Q116" s="29">
        <v>13500</v>
      </c>
      <c r="R116" s="29"/>
      <c r="S116" s="29"/>
      <c r="T116" s="30"/>
    </row>
    <row r="117" spans="1:20" x14ac:dyDescent="0.25">
      <c r="A117" s="61"/>
      <c r="B117" s="146"/>
      <c r="C117" s="193" t="s">
        <v>31</v>
      </c>
      <c r="D117" s="194">
        <v>1</v>
      </c>
      <c r="E117" s="161" t="s">
        <v>22</v>
      </c>
      <c r="F117" s="44"/>
      <c r="G117" s="179">
        <f t="shared" si="16"/>
        <v>0</v>
      </c>
      <c r="H117" s="93"/>
      <c r="J117" s="11">
        <v>4200</v>
      </c>
      <c r="M117" s="13">
        <v>5000</v>
      </c>
      <c r="P117" s="45">
        <f t="shared" si="14"/>
        <v>13500</v>
      </c>
      <c r="Q117" s="46">
        <v>13500</v>
      </c>
      <c r="R117" s="46"/>
      <c r="S117" s="29"/>
      <c r="T117" s="30"/>
    </row>
    <row r="118" spans="1:20" x14ac:dyDescent="0.25">
      <c r="A118" s="61"/>
      <c r="B118" s="146"/>
      <c r="C118" s="193" t="s">
        <v>41</v>
      </c>
      <c r="D118" s="194">
        <v>1</v>
      </c>
      <c r="E118" s="161" t="s">
        <v>22</v>
      </c>
      <c r="F118" s="44"/>
      <c r="G118" s="179">
        <f t="shared" si="16"/>
        <v>0</v>
      </c>
      <c r="H118" s="93"/>
      <c r="M118" s="13">
        <v>1800</v>
      </c>
      <c r="P118" s="45">
        <f t="shared" si="14"/>
        <v>13500</v>
      </c>
      <c r="Q118" s="46">
        <v>13500</v>
      </c>
      <c r="R118" s="46"/>
      <c r="S118" s="29"/>
      <c r="T118" s="47"/>
    </row>
    <row r="119" spans="1:20" x14ac:dyDescent="0.25">
      <c r="A119" s="61"/>
      <c r="B119" s="146"/>
      <c r="C119" s="193" t="s">
        <v>36</v>
      </c>
      <c r="D119" s="194">
        <v>1</v>
      </c>
      <c r="E119" s="161" t="s">
        <v>22</v>
      </c>
      <c r="F119" s="44"/>
      <c r="G119" s="179">
        <f t="shared" si="16"/>
        <v>0</v>
      </c>
      <c r="H119" s="93"/>
      <c r="M119" s="13">
        <v>2800</v>
      </c>
      <c r="P119" s="45">
        <f t="shared" si="14"/>
        <v>13500</v>
      </c>
      <c r="Q119" s="46">
        <v>13500</v>
      </c>
      <c r="R119" s="46"/>
      <c r="S119" s="46"/>
      <c r="T119" s="47"/>
    </row>
    <row r="120" spans="1:20" x14ac:dyDescent="0.25">
      <c r="A120" s="61"/>
      <c r="B120" s="146"/>
      <c r="C120" s="193" t="s">
        <v>177</v>
      </c>
      <c r="D120" s="194">
        <v>1</v>
      </c>
      <c r="E120" s="161" t="s">
        <v>22</v>
      </c>
      <c r="F120" s="44"/>
      <c r="G120" s="179">
        <f t="shared" si="16"/>
        <v>0</v>
      </c>
      <c r="H120" s="93"/>
      <c r="P120" s="45"/>
      <c r="Q120" s="46"/>
      <c r="R120" s="46"/>
      <c r="S120" s="46"/>
      <c r="T120" s="47"/>
    </row>
    <row r="121" spans="1:20" x14ac:dyDescent="0.25">
      <c r="A121" s="61"/>
      <c r="B121" s="146"/>
      <c r="C121" s="193" t="s">
        <v>178</v>
      </c>
      <c r="D121" s="194">
        <v>1</v>
      </c>
      <c r="E121" s="161" t="s">
        <v>22</v>
      </c>
      <c r="F121" s="44"/>
      <c r="G121" s="179">
        <f t="shared" si="16"/>
        <v>0</v>
      </c>
      <c r="H121" s="93"/>
      <c r="P121" s="45"/>
      <c r="Q121" s="46"/>
      <c r="R121" s="46"/>
      <c r="S121" s="46"/>
      <c r="T121" s="47"/>
    </row>
    <row r="122" spans="1:20" s="27" customFormat="1" x14ac:dyDescent="0.25">
      <c r="A122" s="61"/>
      <c r="B122" s="146"/>
      <c r="C122" s="130" t="s">
        <v>252</v>
      </c>
      <c r="D122" s="194">
        <v>1</v>
      </c>
      <c r="E122" s="169" t="s">
        <v>25</v>
      </c>
      <c r="F122" s="44"/>
      <c r="G122" s="179">
        <f t="shared" si="16"/>
        <v>0</v>
      </c>
      <c r="H122" s="93"/>
      <c r="J122" s="11">
        <v>3420</v>
      </c>
      <c r="K122" s="12">
        <v>3420</v>
      </c>
      <c r="M122" s="13">
        <v>15900</v>
      </c>
      <c r="N122" s="14">
        <v>15900</v>
      </c>
      <c r="P122" s="45">
        <f t="shared" si="14"/>
        <v>25000</v>
      </c>
      <c r="Q122" s="29">
        <v>15000</v>
      </c>
      <c r="R122" s="29">
        <v>10000</v>
      </c>
      <c r="S122" s="46"/>
      <c r="T122" s="47"/>
    </row>
    <row r="123" spans="1:20" x14ac:dyDescent="0.25">
      <c r="B123" s="146"/>
      <c r="C123" s="130" t="s">
        <v>15</v>
      </c>
      <c r="D123" s="169">
        <v>1</v>
      </c>
      <c r="E123" s="169" t="s">
        <v>25</v>
      </c>
      <c r="F123" s="68"/>
      <c r="G123" s="179">
        <f t="shared" si="16"/>
        <v>0</v>
      </c>
      <c r="H123" s="93"/>
      <c r="M123" s="13">
        <v>4800</v>
      </c>
      <c r="P123" s="45">
        <f t="shared" si="14"/>
        <v>12000</v>
      </c>
      <c r="Q123" s="46">
        <v>12000</v>
      </c>
      <c r="R123" s="46"/>
      <c r="S123" s="46"/>
      <c r="T123" s="30"/>
    </row>
    <row r="124" spans="1:20" s="27" customFormat="1" x14ac:dyDescent="0.25">
      <c r="A124" s="25"/>
      <c r="B124" s="146"/>
      <c r="C124" s="130" t="s">
        <v>109</v>
      </c>
      <c r="D124" s="169">
        <v>1</v>
      </c>
      <c r="E124" s="169" t="s">
        <v>25</v>
      </c>
      <c r="F124" s="44"/>
      <c r="G124" s="179">
        <f t="shared" si="16"/>
        <v>0</v>
      </c>
      <c r="H124" s="93"/>
      <c r="J124" s="11"/>
      <c r="K124" s="12"/>
      <c r="M124" s="13"/>
      <c r="N124" s="14"/>
      <c r="P124" s="45">
        <f t="shared" si="14"/>
        <v>19000</v>
      </c>
      <c r="Q124" s="29">
        <v>19000</v>
      </c>
      <c r="R124" s="29"/>
      <c r="S124" s="29"/>
      <c r="T124" s="47"/>
    </row>
    <row r="125" spans="1:20" s="27" customFormat="1" x14ac:dyDescent="0.25">
      <c r="A125" s="25"/>
      <c r="B125" s="146"/>
      <c r="C125" s="130" t="s">
        <v>110</v>
      </c>
      <c r="D125" s="169">
        <v>1</v>
      </c>
      <c r="E125" s="169" t="s">
        <v>25</v>
      </c>
      <c r="F125" s="44"/>
      <c r="G125" s="179">
        <f t="shared" si="16"/>
        <v>0</v>
      </c>
      <c r="H125" s="93"/>
      <c r="J125" s="11">
        <v>2900</v>
      </c>
      <c r="K125" s="12"/>
      <c r="M125" s="13">
        <v>12700</v>
      </c>
      <c r="N125" s="14"/>
      <c r="P125" s="45">
        <f t="shared" si="14"/>
        <v>36000</v>
      </c>
      <c r="Q125" s="29">
        <v>36000</v>
      </c>
      <c r="R125" s="29"/>
      <c r="S125" s="46"/>
      <c r="T125" s="30"/>
    </row>
    <row r="126" spans="1:20" s="27" customFormat="1" x14ac:dyDescent="0.25">
      <c r="A126" s="25"/>
      <c r="B126" s="146"/>
      <c r="C126" s="130" t="s">
        <v>111</v>
      </c>
      <c r="D126" s="169">
        <v>1</v>
      </c>
      <c r="E126" s="169" t="s">
        <v>25</v>
      </c>
      <c r="F126" s="44"/>
      <c r="G126" s="179">
        <f t="shared" si="16"/>
        <v>0</v>
      </c>
      <c r="H126" s="93"/>
      <c r="J126" s="11">
        <v>2900</v>
      </c>
      <c r="K126" s="12"/>
      <c r="M126" s="13">
        <v>18000</v>
      </c>
      <c r="N126" s="14"/>
      <c r="P126" s="45">
        <f t="shared" si="14"/>
        <v>16000</v>
      </c>
      <c r="Q126" s="29">
        <v>16000</v>
      </c>
      <c r="R126" s="29"/>
      <c r="S126" s="29"/>
      <c r="T126" s="30"/>
    </row>
    <row r="127" spans="1:20" s="27" customFormat="1" x14ac:dyDescent="0.25">
      <c r="A127" s="25"/>
      <c r="B127" s="146"/>
      <c r="C127" s="142" t="s">
        <v>192</v>
      </c>
      <c r="D127" s="161">
        <v>1</v>
      </c>
      <c r="E127" s="169" t="s">
        <v>22</v>
      </c>
      <c r="F127" s="58"/>
      <c r="G127" s="158">
        <f>ROUND((ROUND(F127,2))*D127,2)</f>
        <v>0</v>
      </c>
      <c r="H127" s="86"/>
    </row>
    <row r="128" spans="1:20" s="27" customFormat="1" x14ac:dyDescent="0.25">
      <c r="A128" s="25"/>
      <c r="B128" s="146"/>
      <c r="C128" s="195" t="s">
        <v>242</v>
      </c>
      <c r="D128" s="147">
        <v>1</v>
      </c>
      <c r="E128" s="143" t="s">
        <v>20</v>
      </c>
      <c r="F128" s="58"/>
      <c r="G128" s="158">
        <f>ROUND((ROUND(F128,2))*D128,2)</f>
        <v>0</v>
      </c>
      <c r="H128" s="86"/>
    </row>
    <row r="129" spans="1:20" s="27" customFormat="1" x14ac:dyDescent="0.25">
      <c r="A129" s="25"/>
      <c r="B129" s="146"/>
      <c r="C129" s="195" t="s">
        <v>243</v>
      </c>
      <c r="D129" s="147">
        <v>1</v>
      </c>
      <c r="E129" s="143" t="s">
        <v>20</v>
      </c>
      <c r="F129" s="58"/>
      <c r="G129" s="158">
        <f>ROUND((ROUND(F129,2))*D129,2)</f>
        <v>0</v>
      </c>
      <c r="H129" s="86"/>
    </row>
    <row r="130" spans="1:20" s="27" customFormat="1" x14ac:dyDescent="0.25">
      <c r="A130" s="25"/>
      <c r="B130" s="146"/>
      <c r="C130" s="195" t="s">
        <v>250</v>
      </c>
      <c r="D130" s="147">
        <v>1</v>
      </c>
      <c r="E130" s="143" t="s">
        <v>20</v>
      </c>
      <c r="F130" s="58"/>
      <c r="G130" s="158">
        <f>ROUND((ROUND(F130,2))*D130,2)</f>
        <v>0</v>
      </c>
      <c r="H130" s="86"/>
    </row>
    <row r="131" spans="1:20" s="27" customFormat="1" x14ac:dyDescent="0.25">
      <c r="A131" s="25"/>
      <c r="B131" s="146"/>
      <c r="C131" s="195" t="s">
        <v>258</v>
      </c>
      <c r="D131" s="143">
        <v>1</v>
      </c>
      <c r="E131" s="143" t="s">
        <v>25</v>
      </c>
      <c r="F131" s="59"/>
      <c r="G131" s="118">
        <f>ROUND((ROUND(F131,2))*D131,2)</f>
        <v>0</v>
      </c>
      <c r="H131" s="86"/>
    </row>
    <row r="132" spans="1:20" ht="46.15" customHeight="1" x14ac:dyDescent="0.25">
      <c r="A132" s="61"/>
      <c r="B132" s="146"/>
      <c r="C132" s="181" t="s">
        <v>112</v>
      </c>
      <c r="D132" s="147">
        <v>1</v>
      </c>
      <c r="E132" s="143" t="s">
        <v>25</v>
      </c>
      <c r="F132" s="59"/>
      <c r="G132" s="158">
        <f t="shared" si="16"/>
        <v>0</v>
      </c>
      <c r="H132" s="86"/>
      <c r="J132" s="11">
        <v>9000</v>
      </c>
      <c r="N132" s="14">
        <v>50800</v>
      </c>
      <c r="P132" s="45">
        <f t="shared" si="14"/>
        <v>20000</v>
      </c>
      <c r="Q132" s="46"/>
      <c r="R132" s="46">
        <v>20000</v>
      </c>
      <c r="S132" s="29"/>
      <c r="T132" s="30"/>
    </row>
    <row r="133" spans="1:20" s="27" customFormat="1" x14ac:dyDescent="0.25">
      <c r="A133" s="25"/>
      <c r="B133" s="146"/>
      <c r="C133" s="130" t="s">
        <v>8</v>
      </c>
      <c r="D133" s="169">
        <v>1</v>
      </c>
      <c r="E133" s="161" t="s">
        <v>20</v>
      </c>
      <c r="F133" s="44"/>
      <c r="G133" s="179">
        <f t="shared" si="16"/>
        <v>0</v>
      </c>
      <c r="H133" s="93"/>
      <c r="J133" s="11">
        <v>2000</v>
      </c>
      <c r="K133" s="12"/>
      <c r="M133" s="13"/>
      <c r="N133" s="14">
        <v>2000</v>
      </c>
      <c r="P133" s="45">
        <f t="shared" si="14"/>
        <v>9000</v>
      </c>
      <c r="Q133" s="29"/>
      <c r="R133" s="29">
        <v>9000</v>
      </c>
      <c r="S133" s="29"/>
      <c r="T133" s="47"/>
    </row>
    <row r="134" spans="1:20" s="27" customFormat="1" ht="15.75" thickBot="1" x14ac:dyDescent="0.3">
      <c r="A134" s="25"/>
      <c r="B134" s="196"/>
      <c r="C134" s="156" t="s">
        <v>13</v>
      </c>
      <c r="D134" s="133">
        <v>1</v>
      </c>
      <c r="E134" s="133" t="s">
        <v>25</v>
      </c>
      <c r="F134" s="57"/>
      <c r="G134" s="183">
        <f t="shared" si="16"/>
        <v>0</v>
      </c>
      <c r="H134" s="87"/>
      <c r="J134" s="11">
        <v>13400</v>
      </c>
      <c r="K134" s="12"/>
      <c r="M134" s="13"/>
      <c r="N134" s="14">
        <v>26400</v>
      </c>
      <c r="P134" s="45">
        <f t="shared" si="14"/>
        <v>9000</v>
      </c>
      <c r="Q134" s="29"/>
      <c r="R134" s="29">
        <v>9000</v>
      </c>
      <c r="S134" s="46"/>
      <c r="T134" s="30"/>
    </row>
    <row r="135" spans="1:20" s="27" customFormat="1" ht="30" customHeight="1" thickBot="1" x14ac:dyDescent="0.3">
      <c r="A135" s="25"/>
      <c r="B135" s="152"/>
      <c r="C135" s="197"/>
      <c r="D135" s="119"/>
      <c r="E135" s="122"/>
      <c r="F135" s="124"/>
      <c r="G135" s="124"/>
      <c r="H135" s="85"/>
      <c r="J135" s="11"/>
      <c r="K135" s="12"/>
      <c r="M135" s="13"/>
      <c r="N135" s="14"/>
      <c r="P135" s="45"/>
      <c r="Q135" s="29"/>
      <c r="R135" s="29"/>
      <c r="S135" s="46"/>
      <c r="T135" s="30"/>
    </row>
    <row r="136" spans="1:20" s="7" customFormat="1" ht="30" customHeight="1" thickBot="1" x14ac:dyDescent="0.3">
      <c r="A136" s="20"/>
      <c r="B136" s="113">
        <v>6</v>
      </c>
      <c r="C136" s="276" t="s">
        <v>191</v>
      </c>
      <c r="D136" s="301"/>
      <c r="E136" s="277"/>
      <c r="F136" s="277"/>
      <c r="G136" s="114">
        <f>SUM(G137:G148)</f>
        <v>0</v>
      </c>
      <c r="H136" s="83"/>
      <c r="J136" s="22"/>
      <c r="K136" s="23"/>
      <c r="M136" s="31"/>
      <c r="N136" s="32"/>
      <c r="P136" s="45">
        <f t="shared" ref="P136" si="17">Q136+R136</f>
        <v>0</v>
      </c>
      <c r="Q136" s="34"/>
      <c r="R136" s="34"/>
      <c r="S136" s="29"/>
      <c r="T136" s="30"/>
    </row>
    <row r="137" spans="1:20" s="27" customFormat="1" ht="30" customHeight="1" thickBot="1" x14ac:dyDescent="0.3">
      <c r="A137" s="25"/>
      <c r="B137" s="302"/>
      <c r="C137" s="198" t="s">
        <v>212</v>
      </c>
      <c r="D137" s="199">
        <v>1</v>
      </c>
      <c r="E137" s="199" t="s">
        <v>75</v>
      </c>
      <c r="F137" s="70"/>
      <c r="G137" s="179">
        <f t="shared" ref="G137:G148" si="18">ROUND((ROUND(F137,2))*D137,2)</f>
        <v>0</v>
      </c>
      <c r="H137" s="85"/>
      <c r="J137" s="11"/>
      <c r="K137" s="12"/>
      <c r="M137" s="13"/>
      <c r="N137" s="14"/>
      <c r="P137" s="45"/>
      <c r="Q137" s="29"/>
      <c r="R137" s="29"/>
      <c r="S137" s="46"/>
      <c r="T137" s="30"/>
    </row>
    <row r="138" spans="1:20" s="27" customFormat="1" ht="30" customHeight="1" thickBot="1" x14ac:dyDescent="0.3">
      <c r="A138" s="25"/>
      <c r="B138" s="303"/>
      <c r="C138" s="200" t="s">
        <v>260</v>
      </c>
      <c r="D138" s="169">
        <v>1</v>
      </c>
      <c r="E138" s="169" t="s">
        <v>75</v>
      </c>
      <c r="F138" s="68"/>
      <c r="G138" s="179">
        <f t="shared" si="18"/>
        <v>0</v>
      </c>
      <c r="H138" s="85"/>
      <c r="J138" s="11"/>
      <c r="K138" s="12"/>
      <c r="M138" s="13"/>
      <c r="N138" s="14"/>
      <c r="P138" s="45"/>
      <c r="Q138" s="29"/>
      <c r="R138" s="29"/>
      <c r="S138" s="46"/>
      <c r="T138" s="30"/>
    </row>
    <row r="139" spans="1:20" s="27" customFormat="1" ht="30" customHeight="1" thickBot="1" x14ac:dyDescent="0.3">
      <c r="A139" s="25"/>
      <c r="B139" s="303"/>
      <c r="C139" s="201" t="s">
        <v>213</v>
      </c>
      <c r="D139" s="169">
        <v>5</v>
      </c>
      <c r="E139" s="169" t="s">
        <v>75</v>
      </c>
      <c r="F139" s="68"/>
      <c r="G139" s="179">
        <f t="shared" si="18"/>
        <v>0</v>
      </c>
      <c r="H139" s="85"/>
      <c r="J139" s="11"/>
      <c r="K139" s="12"/>
      <c r="M139" s="13"/>
      <c r="N139" s="14"/>
      <c r="P139" s="45"/>
      <c r="Q139" s="29"/>
      <c r="R139" s="29"/>
      <c r="S139" s="46"/>
      <c r="T139" s="30"/>
    </row>
    <row r="140" spans="1:20" s="27" customFormat="1" ht="30" customHeight="1" thickBot="1" x14ac:dyDescent="0.3">
      <c r="A140" s="25"/>
      <c r="B140" s="303"/>
      <c r="C140" s="201" t="s">
        <v>214</v>
      </c>
      <c r="D140" s="169">
        <v>5</v>
      </c>
      <c r="E140" s="169" t="s">
        <v>75</v>
      </c>
      <c r="F140" s="68"/>
      <c r="G140" s="179">
        <f t="shared" si="18"/>
        <v>0</v>
      </c>
      <c r="H140" s="85"/>
      <c r="J140" s="11"/>
      <c r="K140" s="12"/>
      <c r="M140" s="13"/>
      <c r="N140" s="14"/>
      <c r="P140" s="45"/>
      <c r="Q140" s="29"/>
      <c r="R140" s="29"/>
      <c r="S140" s="46"/>
      <c r="T140" s="30"/>
    </row>
    <row r="141" spans="1:20" s="27" customFormat="1" ht="42.6" customHeight="1" thickBot="1" x14ac:dyDescent="0.3">
      <c r="A141" s="25"/>
      <c r="B141" s="303"/>
      <c r="C141" s="201" t="s">
        <v>215</v>
      </c>
      <c r="D141" s="169">
        <v>1</v>
      </c>
      <c r="E141" s="169" t="s">
        <v>75</v>
      </c>
      <c r="F141" s="68"/>
      <c r="G141" s="179">
        <f t="shared" si="18"/>
        <v>0</v>
      </c>
      <c r="H141" s="85"/>
      <c r="J141" s="11"/>
      <c r="K141" s="12"/>
      <c r="M141" s="13"/>
      <c r="N141" s="14"/>
      <c r="P141" s="45"/>
      <c r="Q141" s="29"/>
      <c r="R141" s="29"/>
      <c r="S141" s="46"/>
      <c r="T141" s="30"/>
    </row>
    <row r="142" spans="1:20" s="27" customFormat="1" ht="30" customHeight="1" thickBot="1" x14ac:dyDescent="0.3">
      <c r="A142" s="25"/>
      <c r="B142" s="303"/>
      <c r="C142" s="201" t="s">
        <v>216</v>
      </c>
      <c r="D142" s="169">
        <v>4</v>
      </c>
      <c r="E142" s="169" t="s">
        <v>75</v>
      </c>
      <c r="F142" s="68"/>
      <c r="G142" s="179">
        <f t="shared" si="18"/>
        <v>0</v>
      </c>
      <c r="H142" s="85"/>
      <c r="J142" s="11"/>
      <c r="K142" s="12"/>
      <c r="M142" s="13"/>
      <c r="N142" s="14"/>
      <c r="P142" s="45"/>
      <c r="Q142" s="29"/>
      <c r="R142" s="29"/>
      <c r="S142" s="46"/>
      <c r="T142" s="30"/>
    </row>
    <row r="143" spans="1:20" s="27" customFormat="1" ht="30" customHeight="1" thickBot="1" x14ac:dyDescent="0.3">
      <c r="A143" s="25"/>
      <c r="B143" s="303"/>
      <c r="C143" s="201" t="s">
        <v>217</v>
      </c>
      <c r="D143" s="169">
        <v>5</v>
      </c>
      <c r="E143" s="169" t="s">
        <v>75</v>
      </c>
      <c r="F143" s="68"/>
      <c r="G143" s="179">
        <f t="shared" si="18"/>
        <v>0</v>
      </c>
      <c r="H143" s="85"/>
      <c r="J143" s="11"/>
      <c r="K143" s="12"/>
      <c r="M143" s="13"/>
      <c r="N143" s="14"/>
      <c r="P143" s="45"/>
      <c r="Q143" s="29"/>
      <c r="R143" s="29"/>
      <c r="S143" s="46"/>
      <c r="T143" s="30"/>
    </row>
    <row r="144" spans="1:20" s="27" customFormat="1" ht="30" customHeight="1" thickBot="1" x14ac:dyDescent="0.3">
      <c r="A144" s="25"/>
      <c r="B144" s="303"/>
      <c r="C144" s="201" t="s">
        <v>218</v>
      </c>
      <c r="D144" s="169">
        <v>4</v>
      </c>
      <c r="E144" s="169" t="s">
        <v>75</v>
      </c>
      <c r="F144" s="68"/>
      <c r="G144" s="179">
        <f t="shared" si="18"/>
        <v>0</v>
      </c>
      <c r="H144" s="85"/>
      <c r="J144" s="11"/>
      <c r="K144" s="12"/>
      <c r="M144" s="13"/>
      <c r="N144" s="14"/>
      <c r="P144" s="45"/>
      <c r="Q144" s="29"/>
      <c r="R144" s="29"/>
      <c r="S144" s="46"/>
      <c r="T144" s="30"/>
    </row>
    <row r="145" spans="1:20" s="27" customFormat="1" ht="30" customHeight="1" thickBot="1" x14ac:dyDescent="0.3">
      <c r="A145" s="25"/>
      <c r="B145" s="303"/>
      <c r="C145" s="201" t="s">
        <v>219</v>
      </c>
      <c r="D145" s="169">
        <v>1</v>
      </c>
      <c r="E145" s="169" t="s">
        <v>75</v>
      </c>
      <c r="F145" s="68"/>
      <c r="G145" s="179">
        <f t="shared" si="18"/>
        <v>0</v>
      </c>
      <c r="H145" s="85"/>
      <c r="J145" s="11"/>
      <c r="K145" s="12"/>
      <c r="M145" s="13"/>
      <c r="N145" s="14"/>
      <c r="P145" s="45"/>
      <c r="Q145" s="29"/>
      <c r="R145" s="29"/>
      <c r="S145" s="46"/>
      <c r="T145" s="30"/>
    </row>
    <row r="146" spans="1:20" s="27" customFormat="1" ht="30" customHeight="1" thickBot="1" x14ac:dyDescent="0.3">
      <c r="A146" s="25"/>
      <c r="B146" s="303"/>
      <c r="C146" s="201" t="s">
        <v>220</v>
      </c>
      <c r="D146" s="169">
        <v>1</v>
      </c>
      <c r="E146" s="169" t="s">
        <v>75</v>
      </c>
      <c r="F146" s="68"/>
      <c r="G146" s="179">
        <f t="shared" si="18"/>
        <v>0</v>
      </c>
      <c r="H146" s="85"/>
      <c r="J146" s="11"/>
      <c r="K146" s="12"/>
      <c r="M146" s="13"/>
      <c r="N146" s="14"/>
      <c r="P146" s="45"/>
      <c r="Q146" s="29"/>
      <c r="R146" s="29"/>
      <c r="S146" s="46"/>
      <c r="T146" s="30"/>
    </row>
    <row r="147" spans="1:20" s="27" customFormat="1" ht="30" customHeight="1" thickBot="1" x14ac:dyDescent="0.3">
      <c r="A147" s="25"/>
      <c r="B147" s="303"/>
      <c r="C147" s="201" t="s">
        <v>221</v>
      </c>
      <c r="D147" s="169">
        <v>1</v>
      </c>
      <c r="E147" s="169" t="s">
        <v>75</v>
      </c>
      <c r="F147" s="68"/>
      <c r="G147" s="179">
        <f t="shared" ref="G147" si="19">ROUND((ROUND(F147,2))*D147,2)</f>
        <v>0</v>
      </c>
      <c r="H147" s="85"/>
      <c r="J147" s="11"/>
      <c r="K147" s="12"/>
      <c r="M147" s="13"/>
      <c r="N147" s="14"/>
      <c r="P147" s="45"/>
      <c r="Q147" s="29"/>
      <c r="R147" s="29"/>
      <c r="S147" s="46"/>
      <c r="T147" s="30"/>
    </row>
    <row r="148" spans="1:20" s="27" customFormat="1" ht="30" customHeight="1" thickBot="1" x14ac:dyDescent="0.3">
      <c r="A148" s="25"/>
      <c r="B148" s="304"/>
      <c r="C148" s="202" t="s">
        <v>226</v>
      </c>
      <c r="D148" s="145">
        <v>1</v>
      </c>
      <c r="E148" s="145" t="s">
        <v>75</v>
      </c>
      <c r="F148" s="104"/>
      <c r="G148" s="203">
        <f t="shared" si="18"/>
        <v>0</v>
      </c>
      <c r="H148" s="85"/>
      <c r="J148" s="11"/>
      <c r="K148" s="12"/>
      <c r="M148" s="13"/>
      <c r="N148" s="14"/>
      <c r="P148" s="45"/>
      <c r="Q148" s="29"/>
      <c r="R148" s="29"/>
      <c r="S148" s="46"/>
      <c r="T148" s="30"/>
    </row>
    <row r="149" spans="1:20" s="27" customFormat="1" ht="15" customHeight="1" thickBot="1" x14ac:dyDescent="0.3">
      <c r="A149" s="25"/>
      <c r="B149" s="152"/>
      <c r="C149" s="204"/>
      <c r="D149" s="121"/>
      <c r="E149" s="122"/>
      <c r="F149" s="124"/>
      <c r="G149" s="124"/>
      <c r="H149" s="85"/>
      <c r="J149" s="11"/>
      <c r="K149" s="12"/>
      <c r="M149" s="13"/>
      <c r="N149" s="14"/>
      <c r="P149" s="45">
        <f t="shared" si="14"/>
        <v>0</v>
      </c>
      <c r="Q149" s="29"/>
      <c r="R149" s="29"/>
      <c r="S149" s="29"/>
      <c r="T149" s="30"/>
    </row>
    <row r="150" spans="1:20" s="7" customFormat="1" ht="30" customHeight="1" thickBot="1" x14ac:dyDescent="0.3">
      <c r="A150" s="20"/>
      <c r="B150" s="113">
        <v>7</v>
      </c>
      <c r="C150" s="276" t="s">
        <v>113</v>
      </c>
      <c r="D150" s="277"/>
      <c r="E150" s="277"/>
      <c r="F150" s="277"/>
      <c r="G150" s="114">
        <f>+G152+G156+G160+G164+G168+D173+D184+D194+G209</f>
        <v>0</v>
      </c>
      <c r="H150" s="83"/>
      <c r="J150" s="22"/>
      <c r="K150" s="23"/>
      <c r="M150" s="31"/>
      <c r="N150" s="32"/>
      <c r="P150" s="45">
        <f t="shared" si="14"/>
        <v>0</v>
      </c>
      <c r="Q150" s="34"/>
      <c r="R150" s="34"/>
      <c r="S150" s="29"/>
      <c r="T150" s="30"/>
    </row>
    <row r="151" spans="1:20" s="4" customFormat="1" ht="15.75" customHeight="1" x14ac:dyDescent="0.25">
      <c r="A151" s="8"/>
      <c r="B151" s="205"/>
      <c r="C151" s="206" t="s">
        <v>126</v>
      </c>
      <c r="D151" s="314"/>
      <c r="E151" s="314"/>
      <c r="F151" s="314"/>
      <c r="G151" s="315"/>
      <c r="H151" s="6"/>
    </row>
    <row r="152" spans="1:20" s="4" customFormat="1" ht="15.75" customHeight="1" x14ac:dyDescent="0.25">
      <c r="A152" s="8"/>
      <c r="B152" s="207"/>
      <c r="C152" s="280" t="s">
        <v>127</v>
      </c>
      <c r="D152" s="280"/>
      <c r="E152" s="280"/>
      <c r="F152" s="281"/>
      <c r="G152" s="208">
        <f>SUM(G153:G155)</f>
        <v>0</v>
      </c>
      <c r="H152" s="99"/>
    </row>
    <row r="153" spans="1:20" s="4" customFormat="1" x14ac:dyDescent="0.25">
      <c r="A153" s="8"/>
      <c r="B153" s="207"/>
      <c r="C153" s="171" t="s">
        <v>128</v>
      </c>
      <c r="D153" s="169">
        <v>500</v>
      </c>
      <c r="E153" s="161" t="s">
        <v>65</v>
      </c>
      <c r="F153" s="44"/>
      <c r="G153" s="179">
        <f>ROUND((ROUND(F153,2))*D153,2)</f>
        <v>0</v>
      </c>
      <c r="H153" s="100"/>
    </row>
    <row r="154" spans="1:20" s="4" customFormat="1" x14ac:dyDescent="0.25">
      <c r="A154" s="8"/>
      <c r="B154" s="207"/>
      <c r="C154" s="171" t="s">
        <v>129</v>
      </c>
      <c r="D154" s="169">
        <v>2</v>
      </c>
      <c r="E154" s="161" t="s">
        <v>39</v>
      </c>
      <c r="F154" s="44"/>
      <c r="G154" s="179">
        <f>ROUND((ROUND(F154,2))*D154,2)</f>
        <v>0</v>
      </c>
      <c r="H154" s="100"/>
    </row>
    <row r="155" spans="1:20" s="4" customFormat="1" x14ac:dyDescent="0.25">
      <c r="A155" s="8"/>
      <c r="B155" s="207"/>
      <c r="C155" s="171" t="s">
        <v>130</v>
      </c>
      <c r="D155" s="169">
        <v>138</v>
      </c>
      <c r="E155" s="161" t="s">
        <v>39</v>
      </c>
      <c r="F155" s="44"/>
      <c r="G155" s="179">
        <f>ROUND((ROUND(F155,2))*D155,2)</f>
        <v>0</v>
      </c>
      <c r="H155" s="100" t="s">
        <v>202</v>
      </c>
    </row>
    <row r="156" spans="1:20" s="4" customFormat="1" ht="15.75" customHeight="1" x14ac:dyDescent="0.25">
      <c r="A156" s="8"/>
      <c r="B156" s="207"/>
      <c r="C156" s="280" t="s">
        <v>245</v>
      </c>
      <c r="D156" s="280"/>
      <c r="E156" s="280"/>
      <c r="F156" s="280"/>
      <c r="G156" s="209">
        <f>SUM(G157:G159)</f>
        <v>0</v>
      </c>
      <c r="H156" s="96" t="s">
        <v>131</v>
      </c>
    </row>
    <row r="157" spans="1:20" s="4" customFormat="1" x14ac:dyDescent="0.25">
      <c r="A157" s="8"/>
      <c r="B157" s="207"/>
      <c r="C157" s="171" t="s">
        <v>132</v>
      </c>
      <c r="D157" s="169">
        <v>400</v>
      </c>
      <c r="E157" s="161" t="s">
        <v>40</v>
      </c>
      <c r="F157" s="44"/>
      <c r="G157" s="179">
        <f>ROUND((ROUND(F157,2))*D157,2)</f>
        <v>0</v>
      </c>
      <c r="H157" s="100">
        <v>30</v>
      </c>
    </row>
    <row r="158" spans="1:20" s="4" customFormat="1" x14ac:dyDescent="0.25">
      <c r="A158" s="8"/>
      <c r="B158" s="207"/>
      <c r="C158" s="171" t="s">
        <v>209</v>
      </c>
      <c r="D158" s="169">
        <v>200</v>
      </c>
      <c r="E158" s="161" t="s">
        <v>40</v>
      </c>
      <c r="F158" s="44"/>
      <c r="G158" s="179">
        <f>ROUND((ROUND(F158,2))*D158,2)</f>
        <v>0</v>
      </c>
      <c r="H158" s="100">
        <v>40</v>
      </c>
    </row>
    <row r="159" spans="1:20" s="4" customFormat="1" x14ac:dyDescent="0.25">
      <c r="A159" s="8"/>
      <c r="B159" s="207"/>
      <c r="C159" s="171" t="s">
        <v>210</v>
      </c>
      <c r="D159" s="169">
        <v>300</v>
      </c>
      <c r="E159" s="161" t="s">
        <v>40</v>
      </c>
      <c r="F159" s="44"/>
      <c r="G159" s="179">
        <f>ROUND((ROUND(F159,2))*D159,2)</f>
        <v>0</v>
      </c>
      <c r="H159" s="100">
        <v>50</v>
      </c>
    </row>
    <row r="160" spans="1:20" s="4" customFormat="1" ht="15.75" customHeight="1" x14ac:dyDescent="0.25">
      <c r="A160" s="8"/>
      <c r="B160" s="207"/>
      <c r="C160" s="280" t="s">
        <v>246</v>
      </c>
      <c r="D160" s="280"/>
      <c r="E160" s="280"/>
      <c r="F160" s="281"/>
      <c r="G160" s="210">
        <f>SUM(G161:G163)</f>
        <v>0</v>
      </c>
      <c r="H160" s="96"/>
    </row>
    <row r="161" spans="1:8" s="4" customFormat="1" x14ac:dyDescent="0.25">
      <c r="A161" s="8"/>
      <c r="B161" s="207"/>
      <c r="C161" s="171" t="s">
        <v>132</v>
      </c>
      <c r="D161" s="169">
        <v>300</v>
      </c>
      <c r="E161" s="161" t="s">
        <v>40</v>
      </c>
      <c r="F161" s="44"/>
      <c r="G161" s="179">
        <f>ROUND((ROUND(F161,2))*D161,2)</f>
        <v>0</v>
      </c>
      <c r="H161" s="100">
        <v>50</v>
      </c>
    </row>
    <row r="162" spans="1:8" s="4" customFormat="1" x14ac:dyDescent="0.25">
      <c r="A162" s="8"/>
      <c r="B162" s="207"/>
      <c r="C162" s="171" t="s">
        <v>209</v>
      </c>
      <c r="D162" s="169">
        <v>300</v>
      </c>
      <c r="E162" s="161" t="s">
        <v>40</v>
      </c>
      <c r="F162" s="44"/>
      <c r="G162" s="179">
        <f>ROUND((ROUND(F162,2))*D162,2)</f>
        <v>0</v>
      </c>
      <c r="H162" s="100">
        <v>75</v>
      </c>
    </row>
    <row r="163" spans="1:8" s="4" customFormat="1" x14ac:dyDescent="0.25">
      <c r="A163" s="8"/>
      <c r="B163" s="207"/>
      <c r="C163" s="171" t="s">
        <v>210</v>
      </c>
      <c r="D163" s="169">
        <v>450</v>
      </c>
      <c r="E163" s="161" t="s">
        <v>40</v>
      </c>
      <c r="F163" s="44"/>
      <c r="G163" s="179">
        <f>ROUND((ROUND(F163,2))*D163,2)</f>
        <v>0</v>
      </c>
      <c r="H163" s="100">
        <v>100</v>
      </c>
    </row>
    <row r="164" spans="1:8" s="4" customFormat="1" ht="15.75" customHeight="1" x14ac:dyDescent="0.25">
      <c r="A164" s="8"/>
      <c r="B164" s="207"/>
      <c r="C164" s="278" t="s">
        <v>270</v>
      </c>
      <c r="D164" s="278"/>
      <c r="E164" s="278"/>
      <c r="F164" s="279"/>
      <c r="G164" s="210">
        <f>SUM(G165:G167)</f>
        <v>0</v>
      </c>
      <c r="H164" s="96" t="s">
        <v>133</v>
      </c>
    </row>
    <row r="165" spans="1:8" s="4" customFormat="1" x14ac:dyDescent="0.25">
      <c r="A165" s="8"/>
      <c r="B165" s="207"/>
      <c r="C165" s="171" t="s">
        <v>132</v>
      </c>
      <c r="D165" s="169">
        <v>50</v>
      </c>
      <c r="E165" s="161" t="s">
        <v>40</v>
      </c>
      <c r="F165" s="44"/>
      <c r="G165" s="179">
        <f>ROUND((ROUND(F165,2))*D165,2)</f>
        <v>0</v>
      </c>
      <c r="H165" s="100">
        <v>50</v>
      </c>
    </row>
    <row r="166" spans="1:8" s="4" customFormat="1" x14ac:dyDescent="0.25">
      <c r="A166" s="8"/>
      <c r="B166" s="207"/>
      <c r="C166" s="171" t="s">
        <v>209</v>
      </c>
      <c r="D166" s="169">
        <v>50</v>
      </c>
      <c r="E166" s="161" t="s">
        <v>40</v>
      </c>
      <c r="F166" s="44"/>
      <c r="G166" s="179">
        <f>ROUND((ROUND(F166,2))*D166,2)</f>
        <v>0</v>
      </c>
      <c r="H166" s="100">
        <v>75</v>
      </c>
    </row>
    <row r="167" spans="1:8" s="4" customFormat="1" x14ac:dyDescent="0.25">
      <c r="A167" s="8"/>
      <c r="B167" s="207"/>
      <c r="C167" s="171" t="s">
        <v>210</v>
      </c>
      <c r="D167" s="169">
        <v>350</v>
      </c>
      <c r="E167" s="161" t="s">
        <v>40</v>
      </c>
      <c r="F167" s="44"/>
      <c r="G167" s="179">
        <f>ROUND((ROUND(F167,2))*D167,2)</f>
        <v>0</v>
      </c>
      <c r="H167" s="100">
        <v>150</v>
      </c>
    </row>
    <row r="168" spans="1:8" s="4" customFormat="1" ht="15.75" customHeight="1" x14ac:dyDescent="0.25">
      <c r="A168" s="8"/>
      <c r="B168" s="207"/>
      <c r="C168" s="211" t="s">
        <v>134</v>
      </c>
      <c r="D168" s="212"/>
      <c r="E168" s="213"/>
      <c r="F168" s="212"/>
      <c r="G168" s="210">
        <f>SUM(G169:G172)</f>
        <v>0</v>
      </c>
      <c r="H168" s="96"/>
    </row>
    <row r="169" spans="1:8" s="4" customFormat="1" x14ac:dyDescent="0.25">
      <c r="A169" s="8"/>
      <c r="B169" s="207"/>
      <c r="C169" s="214" t="s">
        <v>203</v>
      </c>
      <c r="D169" s="215">
        <v>100</v>
      </c>
      <c r="E169" s="216" t="s">
        <v>116</v>
      </c>
      <c r="F169" s="44"/>
      <c r="G169" s="179">
        <f>ROUND((ROUND(F169,2))*D169,2)</f>
        <v>0</v>
      </c>
      <c r="H169" s="101">
        <v>40</v>
      </c>
    </row>
    <row r="170" spans="1:8" s="4" customFormat="1" x14ac:dyDescent="0.25">
      <c r="A170" s="8"/>
      <c r="B170" s="207"/>
      <c r="C170" s="217" t="s">
        <v>135</v>
      </c>
      <c r="D170" s="216">
        <v>300</v>
      </c>
      <c r="E170" s="216" t="s">
        <v>39</v>
      </c>
      <c r="F170" s="44"/>
      <c r="G170" s="179">
        <f>ROUND((ROUND(F170,2))*D170,2)</f>
        <v>0</v>
      </c>
      <c r="H170" s="101">
        <v>30</v>
      </c>
    </row>
    <row r="171" spans="1:8" s="4" customFormat="1" x14ac:dyDescent="0.25">
      <c r="A171" s="8"/>
      <c r="B171" s="207"/>
      <c r="C171" s="171" t="s">
        <v>208</v>
      </c>
      <c r="D171" s="216">
        <v>200</v>
      </c>
      <c r="E171" s="216" t="s">
        <v>39</v>
      </c>
      <c r="F171" s="44"/>
      <c r="G171" s="179">
        <f>ROUND((ROUND(F171,2))*D171,2)</f>
        <v>0</v>
      </c>
      <c r="H171" s="101">
        <v>15</v>
      </c>
    </row>
    <row r="172" spans="1:8" s="4" customFormat="1" x14ac:dyDescent="0.25">
      <c r="A172" s="8"/>
      <c r="B172" s="207"/>
      <c r="C172" s="171" t="s">
        <v>136</v>
      </c>
      <c r="D172" s="218">
        <v>50</v>
      </c>
      <c r="E172" s="218" t="s">
        <v>39</v>
      </c>
      <c r="F172" s="44"/>
      <c r="G172" s="179">
        <f>ROUND((ROUND(F172,2))*D172,2)</f>
        <v>0</v>
      </c>
      <c r="H172" s="101">
        <v>100</v>
      </c>
    </row>
    <row r="173" spans="1:8" s="4" customFormat="1" ht="15.75" customHeight="1" x14ac:dyDescent="0.25">
      <c r="A173" s="8"/>
      <c r="B173" s="207"/>
      <c r="C173" s="219" t="s">
        <v>137</v>
      </c>
      <c r="D173" s="311">
        <f>SUM(G174:G183)</f>
        <v>0</v>
      </c>
      <c r="E173" s="312"/>
      <c r="F173" s="312"/>
      <c r="G173" s="313"/>
      <c r="H173" s="6"/>
    </row>
    <row r="174" spans="1:8" s="4" customFormat="1" x14ac:dyDescent="0.25">
      <c r="A174" s="8"/>
      <c r="B174" s="207"/>
      <c r="C174" s="171" t="s">
        <v>138</v>
      </c>
      <c r="D174" s="216">
        <v>100</v>
      </c>
      <c r="E174" s="216" t="s">
        <v>39</v>
      </c>
      <c r="F174" s="44"/>
      <c r="G174" s="179">
        <f t="shared" ref="G174:G183" si="20">ROUND((ROUND(F174,2))*D174,2)</f>
        <v>0</v>
      </c>
      <c r="H174" s="101">
        <v>30</v>
      </c>
    </row>
    <row r="175" spans="1:8" s="4" customFormat="1" x14ac:dyDescent="0.25">
      <c r="A175" s="8"/>
      <c r="B175" s="207"/>
      <c r="C175" s="171" t="s">
        <v>139</v>
      </c>
      <c r="D175" s="216">
        <v>150</v>
      </c>
      <c r="E175" s="216" t="s">
        <v>39</v>
      </c>
      <c r="F175" s="44"/>
      <c r="G175" s="179">
        <f t="shared" si="20"/>
        <v>0</v>
      </c>
      <c r="H175" s="101">
        <v>400</v>
      </c>
    </row>
    <row r="176" spans="1:8" s="4" customFormat="1" x14ac:dyDescent="0.25">
      <c r="A176" s="8"/>
      <c r="B176" s="207"/>
      <c r="C176" s="171" t="s">
        <v>140</v>
      </c>
      <c r="D176" s="216">
        <v>280</v>
      </c>
      <c r="E176" s="216" t="s">
        <v>39</v>
      </c>
      <c r="F176" s="44"/>
      <c r="G176" s="179">
        <f t="shared" si="20"/>
        <v>0</v>
      </c>
      <c r="H176" s="101">
        <v>30</v>
      </c>
    </row>
    <row r="177" spans="1:8" s="4" customFormat="1" x14ac:dyDescent="0.25">
      <c r="A177" s="8"/>
      <c r="B177" s="207"/>
      <c r="C177" s="171" t="s">
        <v>141</v>
      </c>
      <c r="D177" s="216">
        <v>5</v>
      </c>
      <c r="E177" s="216" t="s">
        <v>39</v>
      </c>
      <c r="F177" s="44"/>
      <c r="G177" s="179">
        <f t="shared" si="20"/>
        <v>0</v>
      </c>
      <c r="H177" s="101">
        <v>400</v>
      </c>
    </row>
    <row r="178" spans="1:8" s="4" customFormat="1" x14ac:dyDescent="0.25">
      <c r="A178" s="8"/>
      <c r="B178" s="207"/>
      <c r="C178" s="171" t="s">
        <v>142</v>
      </c>
      <c r="D178" s="216">
        <v>100</v>
      </c>
      <c r="E178" s="216" t="s">
        <v>40</v>
      </c>
      <c r="F178" s="44"/>
      <c r="G178" s="192">
        <f t="shared" si="20"/>
        <v>0</v>
      </c>
      <c r="H178" s="101">
        <v>50</v>
      </c>
    </row>
    <row r="179" spans="1:8" s="4" customFormat="1" x14ac:dyDescent="0.25">
      <c r="A179" s="8"/>
      <c r="B179" s="207"/>
      <c r="C179" s="171" t="s">
        <v>143</v>
      </c>
      <c r="D179" s="216">
        <v>150</v>
      </c>
      <c r="E179" s="216" t="s">
        <v>40</v>
      </c>
      <c r="F179" s="44"/>
      <c r="G179" s="179">
        <f t="shared" si="20"/>
        <v>0</v>
      </c>
      <c r="H179" s="101">
        <v>40</v>
      </c>
    </row>
    <row r="180" spans="1:8" s="4" customFormat="1" x14ac:dyDescent="0.25">
      <c r="A180" s="8"/>
      <c r="B180" s="207"/>
      <c r="C180" s="171" t="s">
        <v>144</v>
      </c>
      <c r="D180" s="216">
        <v>100</v>
      </c>
      <c r="E180" s="216" t="s">
        <v>40</v>
      </c>
      <c r="F180" s="44"/>
      <c r="G180" s="179">
        <f t="shared" si="20"/>
        <v>0</v>
      </c>
      <c r="H180" s="101">
        <v>50</v>
      </c>
    </row>
    <row r="181" spans="1:8" s="4" customFormat="1" ht="21" customHeight="1" x14ac:dyDescent="0.25">
      <c r="A181" s="8"/>
      <c r="B181" s="207"/>
      <c r="C181" s="171" t="s">
        <v>145</v>
      </c>
      <c r="D181" s="216">
        <v>300</v>
      </c>
      <c r="E181" s="216" t="s">
        <v>40</v>
      </c>
      <c r="F181" s="44"/>
      <c r="G181" s="179">
        <f t="shared" si="20"/>
        <v>0</v>
      </c>
      <c r="H181" s="101">
        <v>50</v>
      </c>
    </row>
    <row r="182" spans="1:8" s="4" customFormat="1" x14ac:dyDescent="0.25">
      <c r="A182" s="8"/>
      <c r="B182" s="207"/>
      <c r="C182" s="171" t="s">
        <v>146</v>
      </c>
      <c r="D182" s="216">
        <v>5</v>
      </c>
      <c r="E182" s="216" t="s">
        <v>39</v>
      </c>
      <c r="F182" s="44"/>
      <c r="G182" s="179">
        <f t="shared" si="20"/>
        <v>0</v>
      </c>
      <c r="H182" s="101">
        <v>200</v>
      </c>
    </row>
    <row r="183" spans="1:8" s="4" customFormat="1" ht="30" x14ac:dyDescent="0.25">
      <c r="A183" s="8"/>
      <c r="B183" s="207"/>
      <c r="C183" s="171" t="s">
        <v>147</v>
      </c>
      <c r="D183" s="216">
        <v>5</v>
      </c>
      <c r="E183" s="216" t="s">
        <v>39</v>
      </c>
      <c r="F183" s="44"/>
      <c r="G183" s="179">
        <f t="shared" si="20"/>
        <v>0</v>
      </c>
      <c r="H183" s="101">
        <v>1000</v>
      </c>
    </row>
    <row r="184" spans="1:8" s="4" customFormat="1" x14ac:dyDescent="0.25">
      <c r="A184" s="8"/>
      <c r="B184" s="207"/>
      <c r="C184" s="219" t="s">
        <v>148</v>
      </c>
      <c r="D184" s="308">
        <f>SUM(G185:G193)</f>
        <v>0</v>
      </c>
      <c r="E184" s="309"/>
      <c r="F184" s="309"/>
      <c r="G184" s="310"/>
      <c r="H184" s="6"/>
    </row>
    <row r="185" spans="1:8" s="4" customFormat="1" x14ac:dyDescent="0.25">
      <c r="A185" s="8"/>
      <c r="B185" s="207"/>
      <c r="C185" s="171" t="s">
        <v>193</v>
      </c>
      <c r="D185" s="216">
        <v>30</v>
      </c>
      <c r="E185" s="216" t="s">
        <v>39</v>
      </c>
      <c r="F185" s="44"/>
      <c r="G185" s="179">
        <f t="shared" ref="G185:G193" si="21">ROUND((ROUND(F185,2))*D185,2)</f>
        <v>0</v>
      </c>
      <c r="H185" s="101"/>
    </row>
    <row r="186" spans="1:8" s="4" customFormat="1" x14ac:dyDescent="0.25">
      <c r="A186" s="8"/>
      <c r="B186" s="207"/>
      <c r="C186" s="171" t="s">
        <v>194</v>
      </c>
      <c r="D186" s="216">
        <v>3000</v>
      </c>
      <c r="E186" s="216" t="s">
        <v>40</v>
      </c>
      <c r="F186" s="44"/>
      <c r="G186" s="179">
        <f t="shared" si="21"/>
        <v>0</v>
      </c>
      <c r="H186" s="101"/>
    </row>
    <row r="187" spans="1:8" s="4" customFormat="1" x14ac:dyDescent="0.25">
      <c r="A187" s="8"/>
      <c r="B187" s="207"/>
      <c r="C187" s="171" t="s">
        <v>195</v>
      </c>
      <c r="D187" s="216">
        <v>1500</v>
      </c>
      <c r="E187" s="216" t="s">
        <v>40</v>
      </c>
      <c r="F187" s="44"/>
      <c r="G187" s="179">
        <f t="shared" si="21"/>
        <v>0</v>
      </c>
      <c r="H187" s="101"/>
    </row>
    <row r="188" spans="1:8" s="4" customFormat="1" x14ac:dyDescent="0.25">
      <c r="A188" s="8"/>
      <c r="B188" s="207"/>
      <c r="C188" s="171" t="s">
        <v>149</v>
      </c>
      <c r="D188" s="216">
        <v>200</v>
      </c>
      <c r="E188" s="216" t="s">
        <v>39</v>
      </c>
      <c r="F188" s="44"/>
      <c r="G188" s="179">
        <f t="shared" si="21"/>
        <v>0</v>
      </c>
      <c r="H188" s="101">
        <v>35</v>
      </c>
    </row>
    <row r="189" spans="1:8" s="4" customFormat="1" ht="15" customHeight="1" x14ac:dyDescent="0.25">
      <c r="A189" s="8"/>
      <c r="B189" s="207"/>
      <c r="C189" s="282" t="s">
        <v>150</v>
      </c>
      <c r="D189" s="218">
        <v>50</v>
      </c>
      <c r="E189" s="218" t="s">
        <v>151</v>
      </c>
      <c r="F189" s="44"/>
      <c r="G189" s="192">
        <f t="shared" si="21"/>
        <v>0</v>
      </c>
      <c r="H189" s="101">
        <v>400</v>
      </c>
    </row>
    <row r="190" spans="1:8" s="4" customFormat="1" x14ac:dyDescent="0.25">
      <c r="A190" s="8"/>
      <c r="B190" s="207"/>
      <c r="C190" s="283"/>
      <c r="D190" s="218">
        <v>50</v>
      </c>
      <c r="E190" s="218" t="s">
        <v>152</v>
      </c>
      <c r="F190" s="44"/>
      <c r="G190" s="192">
        <f t="shared" si="21"/>
        <v>0</v>
      </c>
      <c r="H190" s="101">
        <v>300</v>
      </c>
    </row>
    <row r="191" spans="1:8" s="4" customFormat="1" x14ac:dyDescent="0.25">
      <c r="A191" s="8"/>
      <c r="B191" s="207"/>
      <c r="C191" s="171" t="s">
        <v>153</v>
      </c>
      <c r="D191" s="218">
        <v>10</v>
      </c>
      <c r="E191" s="218" t="s">
        <v>151</v>
      </c>
      <c r="F191" s="44"/>
      <c r="G191" s="192">
        <f t="shared" si="21"/>
        <v>0</v>
      </c>
      <c r="H191" s="101">
        <v>400</v>
      </c>
    </row>
    <row r="192" spans="1:8" s="4" customFormat="1" x14ac:dyDescent="0.25">
      <c r="A192" s="8"/>
      <c r="B192" s="207"/>
      <c r="C192" s="282" t="s">
        <v>154</v>
      </c>
      <c r="D192" s="218">
        <v>50</v>
      </c>
      <c r="E192" s="218" t="s">
        <v>151</v>
      </c>
      <c r="F192" s="44"/>
      <c r="G192" s="192">
        <f t="shared" si="21"/>
        <v>0</v>
      </c>
      <c r="H192" s="101">
        <v>400</v>
      </c>
    </row>
    <row r="193" spans="1:8" s="4" customFormat="1" x14ac:dyDescent="0.25">
      <c r="A193" s="8"/>
      <c r="B193" s="207"/>
      <c r="C193" s="283"/>
      <c r="D193" s="218">
        <v>100</v>
      </c>
      <c r="E193" s="218" t="s">
        <v>152</v>
      </c>
      <c r="F193" s="44"/>
      <c r="G193" s="192">
        <f t="shared" si="21"/>
        <v>0</v>
      </c>
      <c r="H193" s="101">
        <v>300</v>
      </c>
    </row>
    <row r="194" spans="1:8" s="4" customFormat="1" x14ac:dyDescent="0.25">
      <c r="A194" s="8"/>
      <c r="B194" s="207"/>
      <c r="C194" s="219" t="s">
        <v>206</v>
      </c>
      <c r="D194" s="308">
        <f>SUM(G195:G208)</f>
        <v>0</v>
      </c>
      <c r="E194" s="309"/>
      <c r="F194" s="309"/>
      <c r="G194" s="310"/>
      <c r="H194" s="6"/>
    </row>
    <row r="195" spans="1:8" s="4" customFormat="1" x14ac:dyDescent="0.25">
      <c r="A195" s="8"/>
      <c r="B195" s="207"/>
      <c r="C195" s="171" t="s">
        <v>155</v>
      </c>
      <c r="D195" s="216">
        <v>150</v>
      </c>
      <c r="E195" s="216" t="s">
        <v>39</v>
      </c>
      <c r="F195" s="44"/>
      <c r="G195" s="179">
        <f t="shared" ref="G195:G208" si="22">ROUND((ROUND(F195,2))*D195,2)</f>
        <v>0</v>
      </c>
      <c r="H195" s="101">
        <v>10</v>
      </c>
    </row>
    <row r="196" spans="1:8" s="4" customFormat="1" x14ac:dyDescent="0.25">
      <c r="A196" s="8"/>
      <c r="B196" s="207"/>
      <c r="C196" s="171" t="s">
        <v>156</v>
      </c>
      <c r="D196" s="216">
        <v>100</v>
      </c>
      <c r="E196" s="216" t="s">
        <v>39</v>
      </c>
      <c r="F196" s="44"/>
      <c r="G196" s="179">
        <f t="shared" si="22"/>
        <v>0</v>
      </c>
      <c r="H196" s="101">
        <v>35</v>
      </c>
    </row>
    <row r="197" spans="1:8" s="4" customFormat="1" x14ac:dyDescent="0.25">
      <c r="A197" s="8"/>
      <c r="B197" s="207"/>
      <c r="C197" s="171" t="s">
        <v>157</v>
      </c>
      <c r="D197" s="216">
        <v>300</v>
      </c>
      <c r="E197" s="216" t="s">
        <v>39</v>
      </c>
      <c r="F197" s="44"/>
      <c r="G197" s="179">
        <f t="shared" si="22"/>
        <v>0</v>
      </c>
      <c r="H197" s="101">
        <v>15</v>
      </c>
    </row>
    <row r="198" spans="1:8" s="4" customFormat="1" x14ac:dyDescent="0.25">
      <c r="A198" s="8"/>
      <c r="B198" s="207"/>
      <c r="C198" s="171" t="s">
        <v>158</v>
      </c>
      <c r="D198" s="216">
        <v>50</v>
      </c>
      <c r="E198" s="216" t="s">
        <v>39</v>
      </c>
      <c r="F198" s="44"/>
      <c r="G198" s="179">
        <f t="shared" si="22"/>
        <v>0</v>
      </c>
      <c r="H198" s="101">
        <v>160</v>
      </c>
    </row>
    <row r="199" spans="1:8" s="4" customFormat="1" x14ac:dyDescent="0.25">
      <c r="A199" s="8"/>
      <c r="B199" s="207"/>
      <c r="C199" s="171" t="s">
        <v>159</v>
      </c>
      <c r="D199" s="216">
        <v>50</v>
      </c>
      <c r="E199" s="216" t="s">
        <v>39</v>
      </c>
      <c r="F199" s="44"/>
      <c r="G199" s="179">
        <f t="shared" si="22"/>
        <v>0</v>
      </c>
      <c r="H199" s="101">
        <v>130</v>
      </c>
    </row>
    <row r="200" spans="1:8" s="4" customFormat="1" x14ac:dyDescent="0.25">
      <c r="A200" s="8"/>
      <c r="B200" s="207"/>
      <c r="C200" s="171" t="s">
        <v>160</v>
      </c>
      <c r="D200" s="216">
        <v>10</v>
      </c>
      <c r="E200" s="216" t="s">
        <v>39</v>
      </c>
      <c r="F200" s="44"/>
      <c r="G200" s="179">
        <f t="shared" si="22"/>
        <v>0</v>
      </c>
      <c r="H200" s="101">
        <v>60</v>
      </c>
    </row>
    <row r="201" spans="1:8" s="4" customFormat="1" x14ac:dyDescent="0.25">
      <c r="A201" s="8"/>
      <c r="B201" s="207"/>
      <c r="C201" s="171" t="s">
        <v>174</v>
      </c>
      <c r="D201" s="216">
        <v>10</v>
      </c>
      <c r="E201" s="216" t="s">
        <v>39</v>
      </c>
      <c r="F201" s="44"/>
      <c r="G201" s="179">
        <f t="shared" si="22"/>
        <v>0</v>
      </c>
      <c r="H201" s="101">
        <v>300</v>
      </c>
    </row>
    <row r="202" spans="1:8" s="4" customFormat="1" x14ac:dyDescent="0.25">
      <c r="A202" s="8"/>
      <c r="B202" s="207"/>
      <c r="C202" s="171" t="s">
        <v>175</v>
      </c>
      <c r="D202" s="216">
        <v>10</v>
      </c>
      <c r="E202" s="216" t="s">
        <v>39</v>
      </c>
      <c r="F202" s="44"/>
      <c r="G202" s="179">
        <f t="shared" si="22"/>
        <v>0</v>
      </c>
      <c r="H202" s="101">
        <v>50</v>
      </c>
    </row>
    <row r="203" spans="1:8" s="4" customFormat="1" x14ac:dyDescent="0.25">
      <c r="A203" s="8"/>
      <c r="B203" s="207"/>
      <c r="C203" s="171" t="s">
        <v>176</v>
      </c>
      <c r="D203" s="216">
        <v>10</v>
      </c>
      <c r="E203" s="216" t="s">
        <v>39</v>
      </c>
      <c r="F203" s="44"/>
      <c r="G203" s="179">
        <f t="shared" si="22"/>
        <v>0</v>
      </c>
      <c r="H203" s="101">
        <v>60</v>
      </c>
    </row>
    <row r="204" spans="1:8" s="4" customFormat="1" x14ac:dyDescent="0.25">
      <c r="A204" s="8"/>
      <c r="B204" s="207"/>
      <c r="C204" s="171" t="s">
        <v>161</v>
      </c>
      <c r="D204" s="216">
        <v>15</v>
      </c>
      <c r="E204" s="216" t="s">
        <v>39</v>
      </c>
      <c r="F204" s="44"/>
      <c r="G204" s="179">
        <f t="shared" si="22"/>
        <v>0</v>
      </c>
      <c r="H204" s="101">
        <v>60</v>
      </c>
    </row>
    <row r="205" spans="1:8" s="4" customFormat="1" x14ac:dyDescent="0.25">
      <c r="A205" s="8"/>
      <c r="B205" s="207"/>
      <c r="C205" s="171" t="s">
        <v>162</v>
      </c>
      <c r="D205" s="216">
        <v>200</v>
      </c>
      <c r="E205" s="216" t="s">
        <v>39</v>
      </c>
      <c r="F205" s="44"/>
      <c r="G205" s="179">
        <f t="shared" si="22"/>
        <v>0</v>
      </c>
      <c r="H205" s="101">
        <v>45</v>
      </c>
    </row>
    <row r="206" spans="1:8" s="4" customFormat="1" ht="18" customHeight="1" x14ac:dyDescent="0.25">
      <c r="A206" s="8"/>
      <c r="B206" s="207"/>
      <c r="C206" s="171" t="s">
        <v>163</v>
      </c>
      <c r="D206" s="216">
        <v>5</v>
      </c>
      <c r="E206" s="216" t="s">
        <v>39</v>
      </c>
      <c r="F206" s="44"/>
      <c r="G206" s="179">
        <f t="shared" si="22"/>
        <v>0</v>
      </c>
      <c r="H206" s="101">
        <v>500</v>
      </c>
    </row>
    <row r="207" spans="1:8" s="4" customFormat="1" x14ac:dyDescent="0.25">
      <c r="A207" s="8"/>
      <c r="B207" s="207"/>
      <c r="C207" s="171" t="s">
        <v>164</v>
      </c>
      <c r="D207" s="216">
        <v>1</v>
      </c>
      <c r="E207" s="216" t="s">
        <v>39</v>
      </c>
      <c r="F207" s="44"/>
      <c r="G207" s="179">
        <f t="shared" si="22"/>
        <v>0</v>
      </c>
      <c r="H207" s="101">
        <v>1500</v>
      </c>
    </row>
    <row r="208" spans="1:8" s="4" customFormat="1" x14ac:dyDescent="0.25">
      <c r="A208" s="8"/>
      <c r="B208" s="207"/>
      <c r="C208" s="171" t="s">
        <v>165</v>
      </c>
      <c r="D208" s="216">
        <v>1</v>
      </c>
      <c r="E208" s="216" t="s">
        <v>39</v>
      </c>
      <c r="F208" s="44"/>
      <c r="G208" s="179">
        <f t="shared" si="22"/>
        <v>0</v>
      </c>
      <c r="H208" s="101">
        <v>3000</v>
      </c>
    </row>
    <row r="209" spans="1:8" s="4" customFormat="1" ht="21" customHeight="1" x14ac:dyDescent="0.25">
      <c r="A209" s="8"/>
      <c r="B209" s="207"/>
      <c r="C209" s="219" t="s">
        <v>207</v>
      </c>
      <c r="D209" s="220"/>
      <c r="E209" s="221"/>
      <c r="F209" s="222"/>
      <c r="G209" s="223">
        <f>SUM(G210:G224)</f>
        <v>0</v>
      </c>
      <c r="H209" s="102" t="s">
        <v>166</v>
      </c>
    </row>
    <row r="210" spans="1:8" s="4" customFormat="1" x14ac:dyDescent="0.25">
      <c r="A210" s="8"/>
      <c r="B210" s="207"/>
      <c r="C210" s="282" t="s">
        <v>167</v>
      </c>
      <c r="D210" s="218">
        <v>20</v>
      </c>
      <c r="E210" s="218" t="s">
        <v>168</v>
      </c>
      <c r="F210" s="44"/>
      <c r="G210" s="192">
        <f t="shared" ref="G210:G224" si="23">ROUND((ROUND(F210,2))*D210,2)</f>
        <v>0</v>
      </c>
      <c r="H210" s="101">
        <v>300</v>
      </c>
    </row>
    <row r="211" spans="1:8" s="4" customFormat="1" x14ac:dyDescent="0.25">
      <c r="A211" s="8"/>
      <c r="B211" s="207"/>
      <c r="C211" s="283"/>
      <c r="D211" s="218">
        <v>20</v>
      </c>
      <c r="E211" s="218" t="s">
        <v>151</v>
      </c>
      <c r="F211" s="44"/>
      <c r="G211" s="192">
        <f t="shared" si="23"/>
        <v>0</v>
      </c>
      <c r="H211" s="101">
        <v>350</v>
      </c>
    </row>
    <row r="212" spans="1:8" s="4" customFormat="1" x14ac:dyDescent="0.25">
      <c r="A212" s="8"/>
      <c r="B212" s="207"/>
      <c r="C212" s="171" t="s">
        <v>169</v>
      </c>
      <c r="D212" s="218">
        <v>30</v>
      </c>
      <c r="E212" s="218" t="s">
        <v>152</v>
      </c>
      <c r="F212" s="44"/>
      <c r="G212" s="192">
        <f t="shared" si="23"/>
        <v>0</v>
      </c>
      <c r="H212" s="101">
        <v>300</v>
      </c>
    </row>
    <row r="213" spans="1:8" s="4" customFormat="1" x14ac:dyDescent="0.25">
      <c r="A213" s="8"/>
      <c r="B213" s="207"/>
      <c r="C213" s="171" t="s">
        <v>170</v>
      </c>
      <c r="D213" s="216">
        <v>2500</v>
      </c>
      <c r="E213" s="216" t="s">
        <v>40</v>
      </c>
      <c r="F213" s="44"/>
      <c r="G213" s="179">
        <f t="shared" si="23"/>
        <v>0</v>
      </c>
      <c r="H213" s="101">
        <v>2</v>
      </c>
    </row>
    <row r="214" spans="1:8" s="4" customFormat="1" x14ac:dyDescent="0.25">
      <c r="A214" s="8"/>
      <c r="B214" s="207"/>
      <c r="C214" s="171" t="s">
        <v>171</v>
      </c>
      <c r="D214" s="216">
        <v>50</v>
      </c>
      <c r="E214" s="216" t="s">
        <v>39</v>
      </c>
      <c r="F214" s="44"/>
      <c r="G214" s="179">
        <f t="shared" si="23"/>
        <v>0</v>
      </c>
      <c r="H214" s="101">
        <v>400</v>
      </c>
    </row>
    <row r="215" spans="1:8" s="4" customFormat="1" ht="30" x14ac:dyDescent="0.25">
      <c r="A215" s="8"/>
      <c r="B215" s="207"/>
      <c r="C215" s="171" t="s">
        <v>205</v>
      </c>
      <c r="D215" s="216">
        <v>1</v>
      </c>
      <c r="E215" s="216" t="s">
        <v>39</v>
      </c>
      <c r="F215" s="44"/>
      <c r="G215" s="179">
        <f t="shared" si="23"/>
        <v>0</v>
      </c>
      <c r="H215" s="101"/>
    </row>
    <row r="216" spans="1:8" s="4" customFormat="1" x14ac:dyDescent="0.25">
      <c r="A216" s="8"/>
      <c r="B216" s="207"/>
      <c r="C216" s="171" t="s">
        <v>256</v>
      </c>
      <c r="D216" s="216">
        <v>1</v>
      </c>
      <c r="E216" s="216" t="s">
        <v>39</v>
      </c>
      <c r="F216" s="44"/>
      <c r="G216" s="179">
        <f t="shared" si="23"/>
        <v>0</v>
      </c>
      <c r="H216" s="101"/>
    </row>
    <row r="217" spans="1:8" s="4" customFormat="1" ht="30" x14ac:dyDescent="0.25">
      <c r="A217" s="8"/>
      <c r="B217" s="207"/>
      <c r="C217" s="171" t="s">
        <v>204</v>
      </c>
      <c r="D217" s="216">
        <v>1</v>
      </c>
      <c r="E217" s="216" t="s">
        <v>39</v>
      </c>
      <c r="F217" s="44"/>
      <c r="G217" s="179">
        <f t="shared" si="23"/>
        <v>0</v>
      </c>
      <c r="H217" s="101"/>
    </row>
    <row r="218" spans="1:8" s="4" customFormat="1" x14ac:dyDescent="0.25">
      <c r="A218" s="8"/>
      <c r="B218" s="207"/>
      <c r="C218" s="171" t="s">
        <v>196</v>
      </c>
      <c r="D218" s="216">
        <v>1</v>
      </c>
      <c r="E218" s="216" t="s">
        <v>39</v>
      </c>
      <c r="F218" s="44"/>
      <c r="G218" s="179">
        <f t="shared" si="23"/>
        <v>0</v>
      </c>
      <c r="H218" s="101"/>
    </row>
    <row r="219" spans="1:8" s="4" customFormat="1" x14ac:dyDescent="0.25">
      <c r="A219" s="8"/>
      <c r="B219" s="207"/>
      <c r="C219" s="171" t="s">
        <v>197</v>
      </c>
      <c r="D219" s="216">
        <v>3</v>
      </c>
      <c r="E219" s="216" t="s">
        <v>39</v>
      </c>
      <c r="F219" s="44"/>
      <c r="G219" s="179">
        <f t="shared" si="23"/>
        <v>0</v>
      </c>
      <c r="H219" s="101"/>
    </row>
    <row r="220" spans="1:8" s="4" customFormat="1" x14ac:dyDescent="0.25">
      <c r="A220" s="8"/>
      <c r="B220" s="207"/>
      <c r="C220" s="171" t="s">
        <v>261</v>
      </c>
      <c r="D220" s="218">
        <v>12</v>
      </c>
      <c r="E220" s="216" t="s">
        <v>39</v>
      </c>
      <c r="F220" s="44"/>
      <c r="G220" s="179">
        <f t="shared" si="23"/>
        <v>0</v>
      </c>
      <c r="H220" s="101"/>
    </row>
    <row r="221" spans="1:8" s="4" customFormat="1" x14ac:dyDescent="0.25">
      <c r="A221" s="8"/>
      <c r="B221" s="207"/>
      <c r="C221" s="171" t="s">
        <v>198</v>
      </c>
      <c r="D221" s="216">
        <v>6</v>
      </c>
      <c r="E221" s="216" t="s">
        <v>39</v>
      </c>
      <c r="F221" s="44"/>
      <c r="G221" s="179">
        <f t="shared" si="23"/>
        <v>0</v>
      </c>
      <c r="H221" s="101"/>
    </row>
    <row r="222" spans="1:8" s="4" customFormat="1" x14ac:dyDescent="0.25">
      <c r="A222" s="8"/>
      <c r="B222" s="207"/>
      <c r="C222" s="171" t="s">
        <v>199</v>
      </c>
      <c r="D222" s="216">
        <v>5</v>
      </c>
      <c r="E222" s="216" t="s">
        <v>39</v>
      </c>
      <c r="F222" s="44"/>
      <c r="G222" s="179">
        <f t="shared" si="23"/>
        <v>0</v>
      </c>
      <c r="H222" s="101"/>
    </row>
    <row r="223" spans="1:8" s="4" customFormat="1" x14ac:dyDescent="0.25">
      <c r="A223" s="8"/>
      <c r="B223" s="207"/>
      <c r="C223" s="171" t="s">
        <v>200</v>
      </c>
      <c r="D223" s="216">
        <v>15</v>
      </c>
      <c r="E223" s="216" t="s">
        <v>39</v>
      </c>
      <c r="F223" s="44"/>
      <c r="G223" s="179">
        <f t="shared" si="23"/>
        <v>0</v>
      </c>
      <c r="H223" s="101"/>
    </row>
    <row r="224" spans="1:8" s="4" customFormat="1" ht="15.75" thickBot="1" x14ac:dyDescent="0.3">
      <c r="A224" s="8"/>
      <c r="B224" s="224"/>
      <c r="C224" s="225" t="s">
        <v>201</v>
      </c>
      <c r="D224" s="226">
        <v>20</v>
      </c>
      <c r="E224" s="226" t="s">
        <v>39</v>
      </c>
      <c r="F224" s="51"/>
      <c r="G224" s="183">
        <f t="shared" si="23"/>
        <v>0</v>
      </c>
      <c r="H224" s="101"/>
    </row>
    <row r="225" spans="1:20" ht="15.6" customHeight="1" thickBot="1" x14ac:dyDescent="0.3">
      <c r="B225" s="227"/>
      <c r="C225" s="228"/>
      <c r="D225" s="107"/>
      <c r="E225" s="108"/>
      <c r="F225" s="227"/>
      <c r="G225" s="229"/>
      <c r="P225" s="73">
        <f t="shared" ref="P225:P227" si="24">Q225+R225</f>
        <v>0</v>
      </c>
      <c r="Q225" s="74"/>
      <c r="R225" s="74"/>
      <c r="S225" s="34"/>
      <c r="T225" s="35"/>
    </row>
    <row r="226" spans="1:20" s="7" customFormat="1" ht="30" customHeight="1" thickBot="1" x14ac:dyDescent="0.3">
      <c r="A226" s="20"/>
      <c r="B226" s="113">
        <v>8</v>
      </c>
      <c r="C226" s="276" t="s">
        <v>114</v>
      </c>
      <c r="D226" s="277"/>
      <c r="E226" s="277"/>
      <c r="F226" s="277"/>
      <c r="G226" s="114">
        <f>SUM(G227:G227)</f>
        <v>0</v>
      </c>
      <c r="H226" s="83"/>
      <c r="J226" s="22"/>
      <c r="K226" s="23"/>
      <c r="M226" s="31"/>
      <c r="N226" s="32"/>
      <c r="P226" s="72">
        <f t="shared" si="24"/>
        <v>0</v>
      </c>
      <c r="Q226" s="75"/>
      <c r="R226" s="75"/>
      <c r="S226" s="34"/>
      <c r="T226" s="76"/>
    </row>
    <row r="227" spans="1:20" s="27" customFormat="1" ht="30" customHeight="1" thickBot="1" x14ac:dyDescent="0.3">
      <c r="A227" s="25"/>
      <c r="B227" s="230"/>
      <c r="C227" s="231" t="s">
        <v>115</v>
      </c>
      <c r="D227" s="232">
        <v>1</v>
      </c>
      <c r="E227" s="233" t="s">
        <v>3</v>
      </c>
      <c r="F227" s="77"/>
      <c r="G227" s="234">
        <f>ROUND((ROUND(F227,2))*D227,2)</f>
        <v>0</v>
      </c>
      <c r="H227" s="84"/>
      <c r="J227" s="11"/>
      <c r="K227" s="12"/>
      <c r="M227" s="13"/>
      <c r="N227" s="14"/>
      <c r="P227" s="72">
        <f t="shared" si="24"/>
        <v>0</v>
      </c>
      <c r="Q227" s="78"/>
      <c r="R227" s="78"/>
      <c r="S227" s="74"/>
    </row>
    <row r="228" spans="1:20" ht="15.75" thickBot="1" x14ac:dyDescent="0.3">
      <c r="B228" s="227"/>
      <c r="C228" s="228"/>
      <c r="D228" s="107"/>
      <c r="E228" s="108"/>
      <c r="F228" s="227"/>
      <c r="G228" s="227"/>
      <c r="P228" s="27"/>
      <c r="Q228" s="27"/>
      <c r="R228" s="27"/>
      <c r="S228" s="27"/>
    </row>
    <row r="229" spans="1:20" s="7" customFormat="1" ht="30" customHeight="1" thickBot="1" x14ac:dyDescent="0.3">
      <c r="A229" s="20"/>
      <c r="B229" s="325">
        <v>9</v>
      </c>
      <c r="C229" s="326" t="s">
        <v>124</v>
      </c>
      <c r="D229" s="327"/>
      <c r="E229" s="327"/>
      <c r="F229" s="327"/>
      <c r="G229" s="323">
        <f>SUM(G230:G232)</f>
        <v>0</v>
      </c>
      <c r="H229" s="83"/>
      <c r="J229" s="22"/>
      <c r="K229" s="23"/>
      <c r="M229" s="31"/>
      <c r="N229" s="32"/>
      <c r="P229" s="72">
        <f t="shared" ref="P229" si="25">Q229+R229</f>
        <v>0</v>
      </c>
      <c r="Q229" s="75"/>
      <c r="R229" s="75"/>
      <c r="S229" s="34"/>
      <c r="T229" s="76"/>
    </row>
    <row r="230" spans="1:20" ht="159.75" customHeight="1" x14ac:dyDescent="0.25">
      <c r="B230" s="298"/>
      <c r="C230" s="328" t="s">
        <v>247</v>
      </c>
      <c r="D230" s="329">
        <v>5</v>
      </c>
      <c r="E230" s="127" t="s">
        <v>39</v>
      </c>
      <c r="F230" s="330"/>
      <c r="G230" s="185">
        <f>ROUND((ROUND(F230,2))*D230,2)</f>
        <v>0</v>
      </c>
      <c r="H230" s="322"/>
      <c r="J230" s="1"/>
      <c r="K230" s="1"/>
      <c r="M230" s="1"/>
      <c r="N230" s="1"/>
    </row>
    <row r="231" spans="1:20" ht="82.5" customHeight="1" x14ac:dyDescent="0.25">
      <c r="B231" s="299"/>
      <c r="C231" s="236" t="s">
        <v>244</v>
      </c>
      <c r="D231" s="235">
        <v>10</v>
      </c>
      <c r="E231" s="165" t="s">
        <v>39</v>
      </c>
      <c r="F231" s="246"/>
      <c r="G231" s="158">
        <f t="shared" ref="G231:G232" si="26">ROUND((ROUND(F231,2))*D231,2)</f>
        <v>0</v>
      </c>
      <c r="H231" s="322"/>
      <c r="J231" s="1"/>
      <c r="K231" s="1"/>
      <c r="M231" s="1"/>
      <c r="N231" s="1"/>
    </row>
    <row r="232" spans="1:20" ht="15.75" thickBot="1" x14ac:dyDescent="0.3">
      <c r="B232" s="300"/>
      <c r="C232" s="237" t="s">
        <v>125</v>
      </c>
      <c r="D232" s="238">
        <v>1</v>
      </c>
      <c r="E232" s="134" t="s">
        <v>39</v>
      </c>
      <c r="F232" s="247"/>
      <c r="G232" s="203">
        <f t="shared" si="26"/>
        <v>0</v>
      </c>
      <c r="H232" s="324"/>
      <c r="J232" s="1"/>
      <c r="K232" s="1"/>
      <c r="M232" s="1"/>
      <c r="N232" s="1"/>
    </row>
    <row r="233" spans="1:20" ht="15.75" thickBot="1" x14ac:dyDescent="0.3">
      <c r="B233" s="239"/>
      <c r="C233" s="240"/>
      <c r="D233" s="241"/>
      <c r="E233" s="136"/>
      <c r="F233" s="242"/>
      <c r="G233" s="243"/>
      <c r="H233" s="98"/>
      <c r="J233" s="1"/>
      <c r="K233" s="1"/>
      <c r="M233" s="1"/>
      <c r="N233" s="1"/>
    </row>
    <row r="234" spans="1:20" ht="15.75" hidden="1" thickBot="1" x14ac:dyDescent="0.3">
      <c r="B234" s="227"/>
      <c r="C234" s="228"/>
      <c r="D234" s="107"/>
      <c r="E234" s="108"/>
      <c r="F234" s="227"/>
      <c r="G234" s="229">
        <f>+G5+G8+G17+G22+G28+G150+G226+G229</f>
        <v>0</v>
      </c>
    </row>
    <row r="235" spans="1:20" ht="15.75" thickBot="1" x14ac:dyDescent="0.3">
      <c r="B235" s="113">
        <v>10</v>
      </c>
      <c r="C235" s="276" t="s">
        <v>251</v>
      </c>
      <c r="D235" s="277"/>
      <c r="E235" s="277"/>
      <c r="F235" s="277"/>
      <c r="G235" s="114">
        <f>SUM(G236:G236)</f>
        <v>0</v>
      </c>
    </row>
    <row r="236" spans="1:20" ht="30.75" thickBot="1" x14ac:dyDescent="0.3">
      <c r="B236" s="230"/>
      <c r="C236" s="231" t="s">
        <v>251</v>
      </c>
      <c r="D236" s="232">
        <v>1</v>
      </c>
      <c r="E236" s="232" t="s">
        <v>3</v>
      </c>
      <c r="F236" s="26"/>
      <c r="G236" s="234">
        <f>ROUND((ROUND(F236,2))*D236,2)</f>
        <v>0</v>
      </c>
    </row>
    <row r="237" spans="1:20" x14ac:dyDescent="0.25">
      <c r="D237" s="103"/>
    </row>
  </sheetData>
  <sheetProtection algorithmName="SHA-512" hashValue="KO2IC5SmqCf8SwbyiowLJMh3g+7zm/RGhVKAffE3OefSvYfWpPwcct8N2UpPLUxaHHktCt3wNTdWJXIGvLBMoA==" saltValue="rhPr7cdb0S+cU2ccsh+hkg==" spinCount="100000" sheet="1" objects="1" scenarios="1"/>
  <mergeCells count="38">
    <mergeCell ref="B230:B232"/>
    <mergeCell ref="C136:F136"/>
    <mergeCell ref="B137:B148"/>
    <mergeCell ref="C86:F86"/>
    <mergeCell ref="C99:F99"/>
    <mergeCell ref="D101:G101"/>
    <mergeCell ref="C102:F102"/>
    <mergeCell ref="C105:F105"/>
    <mergeCell ref="D194:G194"/>
    <mergeCell ref="C229:F229"/>
    <mergeCell ref="C108:F108"/>
    <mergeCell ref="C150:F150"/>
    <mergeCell ref="C226:F226"/>
    <mergeCell ref="D173:G173"/>
    <mergeCell ref="D184:G184"/>
    <mergeCell ref="D151:G151"/>
    <mergeCell ref="C84:F84"/>
    <mergeCell ref="C28:F28"/>
    <mergeCell ref="C29:F29"/>
    <mergeCell ref="C31:F31"/>
    <mergeCell ref="C40:F40"/>
    <mergeCell ref="C75:F75"/>
    <mergeCell ref="C62:F62"/>
    <mergeCell ref="C22:F22"/>
    <mergeCell ref="C8:F8"/>
    <mergeCell ref="B2:G2"/>
    <mergeCell ref="C3:G3"/>
    <mergeCell ref="B4:C4"/>
    <mergeCell ref="C5:F5"/>
    <mergeCell ref="C17:F17"/>
    <mergeCell ref="C235:F235"/>
    <mergeCell ref="C164:F164"/>
    <mergeCell ref="C160:F160"/>
    <mergeCell ref="C156:F156"/>
    <mergeCell ref="C152:F152"/>
    <mergeCell ref="C192:C193"/>
    <mergeCell ref="C189:C190"/>
    <mergeCell ref="C210:C211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rowBreaks count="3" manualBreakCount="3">
    <brk id="85" max="8" man="1"/>
    <brk id="135" max="8" man="1"/>
    <brk id="225" max="8" man="1"/>
  </rowBreaks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P17 Ponudbeni predračun</vt:lpstr>
      <vt:lpstr>P17a Specifikacija</vt:lpstr>
      <vt:lpstr>'P17a Specifikacija'!Področje_tiskanja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Matjana Urek</cp:lastModifiedBy>
  <cp:lastPrinted>2019-11-27T13:38:18Z</cp:lastPrinted>
  <dcterms:created xsi:type="dcterms:W3CDTF">2014-06-13T05:19:13Z</dcterms:created>
  <dcterms:modified xsi:type="dcterms:W3CDTF">2020-01-29T08:35:38Z</dcterms:modified>
</cp:coreProperties>
</file>